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BSHTESTVENI_PORACHKI\KSS\"/>
    </mc:Choice>
  </mc:AlternateContent>
  <bookViews>
    <workbookView xWindow="0" yWindow="0" windowWidth="28800" windowHeight="11835" firstSheet="1" activeTab="1"/>
  </bookViews>
  <sheets>
    <sheet name="3,2zasn" sheetId="4" state="hidden" r:id="rId1"/>
    <sheet name="KSS" sheetId="14" r:id="rId2"/>
    <sheet name="Nova dograma" sheetId="6" state="hidden" r:id="rId3"/>
    <sheet name="0,0z" sheetId="2" state="hidden" r:id="rId4"/>
    <sheet name="3,2z" sheetId="7" state="hidden" r:id="rId5"/>
    <sheet name="0,0n" sheetId="8" state="hidden" r:id="rId6"/>
    <sheet name="Steni" sheetId="10" state="hidden" r:id="rId7"/>
    <sheet name="Лист5" sheetId="11" state="hidden" r:id="rId8"/>
    <sheet name="Лист1" sheetId="12" state="hidden" r:id="rId9"/>
    <sheet name="Boi" sheetId="13" state="hidden" r:id="rId10"/>
    <sheet name="3,2n" sheetId="9" state="hidden" r:id="rId11"/>
  </sheets>
  <definedNames>
    <definedName name="_xlnm.Print_Titles" localSheetId="1">KSS!$10:$10</definedName>
  </definedName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91" i="14" l="1"/>
  <c r="F15" i="14"/>
  <c r="F16" i="14"/>
  <c r="F17" i="14"/>
  <c r="F18" i="14"/>
  <c r="F19" i="14"/>
  <c r="F20" i="14"/>
  <c r="F1425" i="14" l="1"/>
  <c r="F1426" i="14"/>
  <c r="F1427" i="14"/>
  <c r="F1428" i="14"/>
  <c r="F1429" i="14"/>
  <c r="F1430" i="14"/>
  <c r="F1431" i="14"/>
  <c r="F1432" i="14"/>
  <c r="F1433" i="14"/>
  <c r="F1434" i="14"/>
  <c r="F1435" i="14"/>
  <c r="F1436" i="14"/>
  <c r="F1437" i="14"/>
  <c r="F1438" i="14"/>
  <c r="F1439" i="14"/>
  <c r="F1440" i="14"/>
  <c r="F1441" i="14"/>
  <c r="F1442" i="14"/>
  <c r="F1443" i="14"/>
  <c r="F1444" i="14"/>
  <c r="F1445" i="14"/>
  <c r="F1446" i="14"/>
  <c r="F1447" i="14"/>
  <c r="F1448" i="14"/>
  <c r="F1449" i="14"/>
  <c r="F1450" i="14"/>
  <c r="F1451" i="14"/>
  <c r="F1452" i="14"/>
  <c r="F1453" i="14"/>
  <c r="F1454" i="14"/>
  <c r="F1455" i="14"/>
  <c r="F1456" i="14"/>
  <c r="F1457" i="14"/>
  <c r="F1458" i="14"/>
  <c r="F1459" i="14"/>
  <c r="F1460" i="14"/>
  <c r="F1461" i="14"/>
  <c r="F1462" i="14"/>
  <c r="F1463" i="14"/>
  <c r="F1464" i="14"/>
  <c r="F1465" i="14"/>
  <c r="F1466" i="14"/>
  <c r="F1467" i="14"/>
  <c r="F1468" i="14"/>
  <c r="F1469" i="14"/>
  <c r="F1424" i="14"/>
  <c r="F1412" i="14"/>
  <c r="F1413" i="14"/>
  <c r="F1414" i="14"/>
  <c r="F1415" i="14"/>
  <c r="F1416" i="14"/>
  <c r="F1417" i="14"/>
  <c r="F1418" i="14"/>
  <c r="F1419" i="14"/>
  <c r="F1420" i="14"/>
  <c r="F1421" i="14"/>
  <c r="F1411" i="14"/>
  <c r="F1397" i="14"/>
  <c r="F1398" i="14"/>
  <c r="F1399" i="14"/>
  <c r="F1400" i="14"/>
  <c r="F1401" i="14"/>
  <c r="F1402" i="14"/>
  <c r="F1403" i="14"/>
  <c r="F1404" i="14"/>
  <c r="F1405" i="14"/>
  <c r="F1406" i="14"/>
  <c r="F1407" i="14"/>
  <c r="F1408" i="14"/>
  <c r="F1409" i="14"/>
  <c r="F1396" i="14"/>
  <c r="F1385" i="14"/>
  <c r="F1386" i="14"/>
  <c r="F1387" i="14"/>
  <c r="F1388" i="14"/>
  <c r="F1389" i="14"/>
  <c r="F1390" i="14"/>
  <c r="F1391" i="14"/>
  <c r="F1392" i="14"/>
  <c r="F1393" i="14"/>
  <c r="F1394" i="14"/>
  <c r="F1384" i="14"/>
  <c r="F1380" i="14"/>
  <c r="F1371" i="14"/>
  <c r="F1372" i="14"/>
  <c r="F1373" i="14"/>
  <c r="F1374" i="14"/>
  <c r="F1375" i="14"/>
  <c r="F1376" i="14"/>
  <c r="F1377" i="14"/>
  <c r="F1378" i="14"/>
  <c r="F1370" i="14"/>
  <c r="F1356" i="14"/>
  <c r="F1357" i="14"/>
  <c r="F1358" i="14"/>
  <c r="F1359" i="14"/>
  <c r="F1360" i="14"/>
  <c r="F1361" i="14"/>
  <c r="F1362" i="14"/>
  <c r="F1363" i="14"/>
  <c r="F1364" i="14"/>
  <c r="F1365" i="14"/>
  <c r="F1366" i="14"/>
  <c r="F1367" i="14"/>
  <c r="F1368" i="14"/>
  <c r="F1355" i="14"/>
  <c r="F1343" i="14"/>
  <c r="F1344" i="14"/>
  <c r="F1345" i="14"/>
  <c r="F1346" i="14"/>
  <c r="F1347" i="14"/>
  <c r="F1348" i="14"/>
  <c r="F1349" i="14"/>
  <c r="F1350" i="14"/>
  <c r="F1351" i="14"/>
  <c r="F1342" i="14"/>
  <c r="F1340" i="14"/>
  <c r="F1339" i="14"/>
  <c r="F1335" i="14"/>
  <c r="F1334" i="14"/>
  <c r="F1332" i="14"/>
  <c r="F1331" i="14"/>
  <c r="F1329" i="14"/>
  <c r="F1328" i="14"/>
  <c r="F1326" i="14"/>
  <c r="F1324" i="14"/>
  <c r="F1323" i="14"/>
  <c r="F1321" i="14"/>
  <c r="F1320" i="14"/>
  <c r="F1315" i="14"/>
  <c r="F1316" i="14"/>
  <c r="F1317" i="14"/>
  <c r="F1318" i="14"/>
  <c r="F1314" i="14"/>
  <c r="F1311" i="14"/>
  <c r="F1310" i="14"/>
  <c r="A1412" i="14"/>
  <c r="A1413" i="14" s="1"/>
  <c r="A1414" i="14" s="1"/>
  <c r="A1415" i="14" s="1"/>
  <c r="A1416" i="14" s="1"/>
  <c r="A1417" i="14" s="1"/>
  <c r="A1418" i="14" s="1"/>
  <c r="A1419" i="14" s="1"/>
  <c r="A1420" i="14" s="1"/>
  <c r="A1421" i="14" s="1"/>
  <c r="A1397" i="14"/>
  <c r="A1398" i="14" s="1"/>
  <c r="A1399" i="14" s="1"/>
  <c r="A1400" i="14" s="1"/>
  <c r="A1401" i="14" s="1"/>
  <c r="A1402" i="14" s="1"/>
  <c r="A1403" i="14" s="1"/>
  <c r="A1404" i="14" s="1"/>
  <c r="A1405" i="14" s="1"/>
  <c r="A1406" i="14" s="1"/>
  <c r="A1407" i="14" s="1"/>
  <c r="A1408" i="14" s="1"/>
  <c r="A1409" i="14" s="1"/>
  <c r="A1385" i="14"/>
  <c r="A1386" i="14" s="1"/>
  <c r="A1387" i="14" s="1"/>
  <c r="A1388" i="14" s="1"/>
  <c r="A1389" i="14" s="1"/>
  <c r="A1390" i="14" s="1"/>
  <c r="A1391" i="14" s="1"/>
  <c r="A1392" i="14" s="1"/>
  <c r="A1393" i="14" s="1"/>
  <c r="A1394" i="14" s="1"/>
  <c r="F1289" i="14"/>
  <c r="F1290" i="14"/>
  <c r="F1291" i="14"/>
  <c r="F1292" i="14"/>
  <c r="F1293" i="14"/>
  <c r="F1294" i="14"/>
  <c r="F1295" i="14"/>
  <c r="F1296" i="14"/>
  <c r="F1297" i="14"/>
  <c r="F1298" i="14"/>
  <c r="F1288" i="14"/>
  <c r="F1281" i="14"/>
  <c r="F1282" i="14"/>
  <c r="F1283" i="14"/>
  <c r="F1284" i="14"/>
  <c r="F1285" i="14"/>
  <c r="F1286" i="14"/>
  <c r="F1280" i="14"/>
  <c r="F1271" i="14"/>
  <c r="F1272" i="14"/>
  <c r="F1273" i="14"/>
  <c r="F1274" i="14"/>
  <c r="F1275" i="14"/>
  <c r="F1276" i="14"/>
  <c r="F1270" i="14"/>
  <c r="F1253" i="14"/>
  <c r="F1254" i="14"/>
  <c r="F1255" i="14"/>
  <c r="F1256" i="14"/>
  <c r="F1257" i="14"/>
  <c r="F1258" i="14"/>
  <c r="F1259" i="14"/>
  <c r="F1260" i="14"/>
  <c r="F1261" i="14"/>
  <c r="F1262" i="14"/>
  <c r="F1263" i="14"/>
  <c r="F1264" i="14"/>
  <c r="F1265" i="14"/>
  <c r="F1266" i="14"/>
  <c r="F1267" i="14"/>
  <c r="F1268" i="14"/>
  <c r="F1252" i="14"/>
  <c r="F1240" i="14"/>
  <c r="F1241" i="14"/>
  <c r="F1242" i="14"/>
  <c r="F1243" i="14"/>
  <c r="F1244" i="14"/>
  <c r="F1245" i="14"/>
  <c r="F1246" i="14"/>
  <c r="F1247" i="14"/>
  <c r="F1248" i="14"/>
  <c r="F1249" i="14"/>
  <c r="F1250" i="14"/>
  <c r="F1239" i="14"/>
  <c r="F1235" i="14"/>
  <c r="F1230" i="14"/>
  <c r="F1231" i="14"/>
  <c r="F1232" i="14"/>
  <c r="F1233" i="14"/>
  <c r="F1229" i="14"/>
  <c r="F1215" i="14"/>
  <c r="F1216" i="14"/>
  <c r="F1217" i="14"/>
  <c r="F1218" i="14"/>
  <c r="F1219" i="14"/>
  <c r="F1220" i="14"/>
  <c r="F1221" i="14"/>
  <c r="F1222" i="14"/>
  <c r="F1223" i="14"/>
  <c r="F1224" i="14"/>
  <c r="F1225" i="14"/>
  <c r="F1226" i="14"/>
  <c r="F1227" i="14"/>
  <c r="F1214" i="14"/>
  <c r="F1204" i="14"/>
  <c r="F1205" i="14"/>
  <c r="F1206" i="14"/>
  <c r="F1207" i="14"/>
  <c r="F1208" i="14"/>
  <c r="F1209" i="14"/>
  <c r="F1210" i="14"/>
  <c r="F1203" i="14"/>
  <c r="F1196" i="14"/>
  <c r="F1197" i="14"/>
  <c r="F1198" i="14"/>
  <c r="F1199" i="14"/>
  <c r="F1200" i="14"/>
  <c r="F1201" i="14"/>
  <c r="F1195" i="14"/>
  <c r="F1191" i="14"/>
  <c r="F1190" i="14"/>
  <c r="F1188" i="14"/>
  <c r="F1184" i="14"/>
  <c r="F1185" i="14"/>
  <c r="F1186" i="14"/>
  <c r="F1183" i="14"/>
  <c r="F1181" i="14"/>
  <c r="F1179" i="14"/>
  <c r="F1178" i="14"/>
  <c r="F1177" i="14"/>
  <c r="F1174" i="14"/>
  <c r="F1172" i="14"/>
  <c r="F1171" i="14"/>
  <c r="F1165" i="14"/>
  <c r="F1166" i="14"/>
  <c r="F1167" i="14"/>
  <c r="F1168" i="14"/>
  <c r="F1169" i="14"/>
  <c r="F1164" i="14"/>
  <c r="F1162" i="14"/>
  <c r="F1160" i="14"/>
  <c r="F1159" i="14"/>
  <c r="F1156" i="14"/>
  <c r="F1155" i="14"/>
  <c r="F1150" i="14"/>
  <c r="F1151" i="14"/>
  <c r="F1152" i="14"/>
  <c r="F1149" i="14"/>
  <c r="A1271" i="14"/>
  <c r="A1272" i="14" s="1"/>
  <c r="A1273" i="14" s="1"/>
  <c r="A1274" i="14" s="1"/>
  <c r="A1275" i="14" s="1"/>
  <c r="A1276" i="14" s="1"/>
  <c r="A1253" i="14"/>
  <c r="A1254" i="14" s="1"/>
  <c r="A1255" i="14" s="1"/>
  <c r="A1256" i="14" s="1"/>
  <c r="A1257" i="14" s="1"/>
  <c r="A1258" i="14" s="1"/>
  <c r="A1259" i="14" s="1"/>
  <c r="A1260" i="14" s="1"/>
  <c r="A1261" i="14" s="1"/>
  <c r="A1262" i="14" s="1"/>
  <c r="A1263" i="14" s="1"/>
  <c r="A1264" i="14" s="1"/>
  <c r="A1265" i="14" s="1"/>
  <c r="A1266" i="14" s="1"/>
  <c r="A1267" i="14" s="1"/>
  <c r="A1268" i="14" s="1"/>
  <c r="A1240" i="14"/>
  <c r="A1241" i="14" s="1"/>
  <c r="A1242" i="14" s="1"/>
  <c r="A1243" i="14" s="1"/>
  <c r="A1244" i="14" s="1"/>
  <c r="A1245" i="14" s="1"/>
  <c r="A1246" i="14" s="1"/>
  <c r="A1247" i="14" s="1"/>
  <c r="A1248" i="14" s="1"/>
  <c r="A1249" i="14" s="1"/>
  <c r="A1250" i="14" s="1"/>
  <c r="F1115" i="14"/>
  <c r="F1116" i="14"/>
  <c r="F1117" i="14"/>
  <c r="F1118" i="14"/>
  <c r="F1119" i="14"/>
  <c r="F1120" i="14"/>
  <c r="F1121" i="14"/>
  <c r="F1122" i="14"/>
  <c r="F1123" i="14"/>
  <c r="F1124" i="14"/>
  <c r="F1125" i="14"/>
  <c r="F1126" i="14"/>
  <c r="F1127" i="14"/>
  <c r="F1128" i="14"/>
  <c r="F1129" i="14"/>
  <c r="F1130" i="14"/>
  <c r="F1131" i="14"/>
  <c r="F1132" i="14"/>
  <c r="F1133" i="14"/>
  <c r="F1134" i="14"/>
  <c r="F1135" i="14"/>
  <c r="F1136" i="14"/>
  <c r="F1137" i="14"/>
  <c r="F1138" i="14"/>
  <c r="F1114" i="14"/>
  <c r="F1108" i="14"/>
  <c r="F1109" i="14"/>
  <c r="F1110" i="14"/>
  <c r="F1111" i="14"/>
  <c r="F1112" i="14"/>
  <c r="F1107" i="14"/>
  <c r="F1092" i="14"/>
  <c r="F1093" i="14"/>
  <c r="F1094" i="14"/>
  <c r="F1095" i="14"/>
  <c r="F1096" i="14"/>
  <c r="F1097" i="14"/>
  <c r="F1098" i="14"/>
  <c r="F1099" i="14"/>
  <c r="F1100" i="14"/>
  <c r="F1101" i="14"/>
  <c r="F1102" i="14"/>
  <c r="F1103" i="14"/>
  <c r="F1104" i="14"/>
  <c r="F1105" i="14"/>
  <c r="F1081" i="14"/>
  <c r="F1082" i="14"/>
  <c r="F1083" i="14"/>
  <c r="F1084" i="14"/>
  <c r="F1085" i="14"/>
  <c r="F1086" i="14"/>
  <c r="F1087" i="14"/>
  <c r="F1088" i="14"/>
  <c r="F1089" i="14"/>
  <c r="F1080" i="14"/>
  <c r="F1067" i="14"/>
  <c r="F1068" i="14"/>
  <c r="F1069" i="14"/>
  <c r="F1070" i="14"/>
  <c r="F1071" i="14"/>
  <c r="F1072" i="14"/>
  <c r="F1073" i="14"/>
  <c r="F1074" i="14"/>
  <c r="F1075" i="14"/>
  <c r="F1076" i="14"/>
  <c r="F1066" i="14"/>
  <c r="F1054" i="14"/>
  <c r="F1055" i="14"/>
  <c r="F1056" i="14"/>
  <c r="F1057" i="14"/>
  <c r="F1058" i="14"/>
  <c r="F1059" i="14"/>
  <c r="F1060" i="14"/>
  <c r="F1061" i="14"/>
  <c r="F1062" i="14"/>
  <c r="F1063" i="14"/>
  <c r="F1064" i="14"/>
  <c r="F1053" i="14"/>
  <c r="F1041" i="14"/>
  <c r="F1042" i="14"/>
  <c r="F1043" i="14"/>
  <c r="F1044" i="14"/>
  <c r="F1045" i="14"/>
  <c r="F1046" i="14"/>
  <c r="F1047" i="14"/>
  <c r="F1048" i="14"/>
  <c r="F1049" i="14"/>
  <c r="F1050" i="14"/>
  <c r="F1051" i="14"/>
  <c r="F1040" i="14"/>
  <c r="F1028" i="14"/>
  <c r="F1029" i="14"/>
  <c r="F1030" i="14"/>
  <c r="F1031" i="14"/>
  <c r="F1032" i="14"/>
  <c r="F1033" i="14"/>
  <c r="F1034" i="14"/>
  <c r="F1035" i="14"/>
  <c r="F1036" i="14"/>
  <c r="F1037" i="14"/>
  <c r="F1038" i="14"/>
  <c r="F1027" i="14"/>
  <c r="F1012" i="14"/>
  <c r="F1013" i="14"/>
  <c r="F1014" i="14"/>
  <c r="F1015" i="14"/>
  <c r="F1016" i="14"/>
  <c r="F1017" i="14"/>
  <c r="F1018" i="14"/>
  <c r="F1019" i="14"/>
  <c r="F1020" i="14"/>
  <c r="F1021" i="14"/>
  <c r="F1022" i="14"/>
  <c r="F1023" i="14"/>
  <c r="F1024" i="14"/>
  <c r="F1025" i="14"/>
  <c r="F1011" i="14"/>
  <c r="F996" i="14"/>
  <c r="F997" i="14"/>
  <c r="F998" i="14"/>
  <c r="F999" i="14"/>
  <c r="F1000" i="14"/>
  <c r="F1001" i="14"/>
  <c r="F1002" i="14"/>
  <c r="F1003" i="14"/>
  <c r="F1004" i="14"/>
  <c r="F1005" i="14"/>
  <c r="F1006" i="14"/>
  <c r="F1007" i="14"/>
  <c r="F1008" i="14"/>
  <c r="F1009" i="14"/>
  <c r="F995" i="14"/>
  <c r="F980" i="14"/>
  <c r="F981" i="14"/>
  <c r="F982" i="14"/>
  <c r="F983" i="14"/>
  <c r="F984" i="14"/>
  <c r="F985" i="14"/>
  <c r="F986" i="14"/>
  <c r="F987" i="14"/>
  <c r="F988" i="14"/>
  <c r="F989" i="14"/>
  <c r="F990" i="14"/>
  <c r="F991" i="14"/>
  <c r="F992" i="14"/>
  <c r="F993" i="14"/>
  <c r="F979" i="14"/>
  <c r="F965" i="14"/>
  <c r="F966" i="14"/>
  <c r="F967" i="14"/>
  <c r="F968" i="14"/>
  <c r="F969" i="14"/>
  <c r="F970" i="14"/>
  <c r="F971" i="14"/>
  <c r="F972" i="14"/>
  <c r="F973" i="14"/>
  <c r="F974" i="14"/>
  <c r="F975" i="14"/>
  <c r="F976" i="14"/>
  <c r="F977" i="14"/>
  <c r="F964" i="14"/>
  <c r="F951" i="14"/>
  <c r="F952" i="14"/>
  <c r="F953" i="14"/>
  <c r="F954" i="14"/>
  <c r="F955" i="14"/>
  <c r="F956" i="14"/>
  <c r="F957" i="14"/>
  <c r="F958" i="14"/>
  <c r="F959" i="14"/>
  <c r="F960" i="14"/>
  <c r="F961" i="14"/>
  <c r="F962" i="14"/>
  <c r="F948" i="14"/>
  <c r="F947" i="14"/>
  <c r="F946" i="14"/>
  <c r="F945" i="14"/>
  <c r="F944" i="14"/>
  <c r="F943" i="14"/>
  <c r="F942" i="14"/>
  <c r="F941" i="14"/>
  <c r="F940" i="14"/>
  <c r="F939" i="14"/>
  <c r="F938" i="14"/>
  <c r="F937" i="14"/>
  <c r="F936" i="14"/>
  <c r="F935" i="14"/>
  <c r="F934" i="14"/>
  <c r="F933" i="14"/>
  <c r="F932" i="14"/>
  <c r="F931" i="14"/>
  <c r="F930" i="14"/>
  <c r="F929" i="14"/>
  <c r="F928" i="14"/>
  <c r="F927" i="14"/>
  <c r="F926" i="14"/>
  <c r="F925" i="14"/>
  <c r="F924" i="14"/>
  <c r="F883" i="14"/>
  <c r="F884" i="14"/>
  <c r="F885" i="14"/>
  <c r="F886" i="14"/>
  <c r="F887" i="14"/>
  <c r="F888" i="14"/>
  <c r="F889" i="14"/>
  <c r="F890" i="14"/>
  <c r="F891" i="14"/>
  <c r="F892" i="14"/>
  <c r="F893" i="14"/>
  <c r="F894" i="14"/>
  <c r="F895" i="14"/>
  <c r="F896" i="14"/>
  <c r="F897" i="14"/>
  <c r="F898" i="14"/>
  <c r="F899" i="14"/>
  <c r="F900" i="14"/>
  <c r="F901" i="14"/>
  <c r="F902" i="14"/>
  <c r="F903" i="14"/>
  <c r="F904" i="14"/>
  <c r="F905" i="14"/>
  <c r="F906" i="14"/>
  <c r="F907" i="14"/>
  <c r="F908" i="14"/>
  <c r="F909" i="14"/>
  <c r="F910" i="14"/>
  <c r="F911" i="14"/>
  <c r="F912" i="14"/>
  <c r="F913" i="14"/>
  <c r="F914" i="14"/>
  <c r="F915" i="14"/>
  <c r="F916" i="14"/>
  <c r="F917" i="14"/>
  <c r="F918" i="14"/>
  <c r="F919" i="14"/>
  <c r="F920" i="14"/>
  <c r="F921" i="14"/>
  <c r="F922" i="14"/>
  <c r="F882" i="14"/>
  <c r="F843" i="14"/>
  <c r="F844" i="14"/>
  <c r="F845" i="14"/>
  <c r="F846" i="14"/>
  <c r="F847" i="14"/>
  <c r="F848" i="14"/>
  <c r="F849" i="14"/>
  <c r="F850" i="14"/>
  <c r="F851" i="14"/>
  <c r="F852" i="14"/>
  <c r="F853" i="14"/>
  <c r="F854" i="14"/>
  <c r="F855" i="14"/>
  <c r="F856" i="14"/>
  <c r="F857" i="14"/>
  <c r="F858" i="14"/>
  <c r="F859" i="14"/>
  <c r="F860" i="14"/>
  <c r="F861" i="14"/>
  <c r="F862" i="14"/>
  <c r="F863" i="14"/>
  <c r="F864" i="14"/>
  <c r="F865" i="14"/>
  <c r="F866" i="14"/>
  <c r="F867" i="14"/>
  <c r="F868" i="14"/>
  <c r="F869" i="14"/>
  <c r="F870" i="14"/>
  <c r="F871" i="14"/>
  <c r="F872" i="14"/>
  <c r="F873" i="14"/>
  <c r="F874" i="14"/>
  <c r="F875" i="14"/>
  <c r="F876" i="14"/>
  <c r="F877" i="14"/>
  <c r="F878" i="14"/>
  <c r="F879" i="14"/>
  <c r="F880" i="14"/>
  <c r="F842" i="14"/>
  <c r="F793" i="14"/>
  <c r="F794" i="14"/>
  <c r="F795" i="14"/>
  <c r="F796" i="14"/>
  <c r="F797" i="14"/>
  <c r="F798" i="14"/>
  <c r="F799" i="14"/>
  <c r="F800" i="14"/>
  <c r="F801" i="14"/>
  <c r="F802" i="14"/>
  <c r="F803" i="14"/>
  <c r="F804" i="14"/>
  <c r="F805" i="14"/>
  <c r="F806" i="14"/>
  <c r="F807" i="14"/>
  <c r="F808" i="14"/>
  <c r="F809" i="14"/>
  <c r="F810" i="14"/>
  <c r="F811" i="14"/>
  <c r="F812" i="14"/>
  <c r="F813" i="14"/>
  <c r="F814" i="14"/>
  <c r="F815" i="14"/>
  <c r="F816" i="14"/>
  <c r="F817" i="14"/>
  <c r="F818" i="14"/>
  <c r="F819" i="14"/>
  <c r="F820" i="14"/>
  <c r="F821" i="14"/>
  <c r="F822" i="14"/>
  <c r="F823" i="14"/>
  <c r="F824" i="14"/>
  <c r="F825" i="14"/>
  <c r="F826" i="14"/>
  <c r="F827" i="14"/>
  <c r="F828" i="14"/>
  <c r="F829" i="14"/>
  <c r="F830" i="14"/>
  <c r="F831" i="14"/>
  <c r="F832" i="14"/>
  <c r="F833" i="14"/>
  <c r="F834" i="14"/>
  <c r="F835" i="14"/>
  <c r="F836" i="14"/>
  <c r="F837" i="14"/>
  <c r="F838" i="14"/>
  <c r="F839" i="14"/>
  <c r="F840" i="14"/>
  <c r="F792" i="14"/>
  <c r="F779" i="14"/>
  <c r="F780" i="14"/>
  <c r="F781" i="14"/>
  <c r="F782" i="14"/>
  <c r="F783" i="14"/>
  <c r="F784" i="14"/>
  <c r="F785" i="14"/>
  <c r="F786" i="14"/>
  <c r="F787" i="14"/>
  <c r="F788" i="14"/>
  <c r="F778" i="14"/>
  <c r="F765" i="14"/>
  <c r="F766" i="14"/>
  <c r="F767" i="14"/>
  <c r="F768" i="14"/>
  <c r="F769" i="14"/>
  <c r="F770" i="14"/>
  <c r="F771" i="14"/>
  <c r="F772" i="14"/>
  <c r="F773" i="14"/>
  <c r="F774" i="14"/>
  <c r="F775" i="14"/>
  <c r="F776" i="14"/>
  <c r="F764" i="14"/>
  <c r="F753" i="14"/>
  <c r="F754" i="14"/>
  <c r="F755" i="14"/>
  <c r="F756" i="14"/>
  <c r="F757" i="14"/>
  <c r="F758" i="14"/>
  <c r="F759" i="14"/>
  <c r="F760" i="14"/>
  <c r="F761" i="14"/>
  <c r="F762" i="14"/>
  <c r="F752" i="14"/>
  <c r="F741" i="14"/>
  <c r="F742" i="14"/>
  <c r="F743" i="14"/>
  <c r="F744" i="14"/>
  <c r="F745" i="14"/>
  <c r="F746" i="14"/>
  <c r="F747" i="14"/>
  <c r="F748" i="14"/>
  <c r="F749" i="14"/>
  <c r="F750" i="14"/>
  <c r="F740" i="14"/>
  <c r="F732" i="14"/>
  <c r="F733" i="14"/>
  <c r="F734" i="14"/>
  <c r="F735" i="14"/>
  <c r="F736" i="14"/>
  <c r="F737" i="14"/>
  <c r="F738" i="14"/>
  <c r="F731" i="14"/>
  <c r="F694" i="14"/>
  <c r="F695" i="14"/>
  <c r="F696" i="14"/>
  <c r="F697" i="14"/>
  <c r="F698" i="14"/>
  <c r="F699" i="14"/>
  <c r="F700" i="14"/>
  <c r="F701" i="14"/>
  <c r="F702" i="14"/>
  <c r="F703" i="14"/>
  <c r="F704" i="14"/>
  <c r="F705" i="14"/>
  <c r="F706" i="14"/>
  <c r="F707" i="14"/>
  <c r="F708" i="14"/>
  <c r="F709" i="14"/>
  <c r="F710" i="14"/>
  <c r="F711" i="14"/>
  <c r="F712" i="14"/>
  <c r="F713" i="14"/>
  <c r="F714" i="14"/>
  <c r="F715" i="14"/>
  <c r="F716" i="14"/>
  <c r="F717" i="14"/>
  <c r="F718" i="14"/>
  <c r="F719" i="14"/>
  <c r="F720" i="14"/>
  <c r="F721" i="14"/>
  <c r="F722" i="14"/>
  <c r="F723" i="14"/>
  <c r="F724" i="14"/>
  <c r="F725" i="14"/>
  <c r="F726" i="14"/>
  <c r="F727" i="14"/>
  <c r="F728" i="14"/>
  <c r="F729" i="14"/>
  <c r="F693" i="14"/>
  <c r="F623" i="14"/>
  <c r="F624" i="14"/>
  <c r="F625" i="14"/>
  <c r="F626" i="14"/>
  <c r="F627" i="14"/>
  <c r="F628" i="14"/>
  <c r="F629" i="14"/>
  <c r="F630" i="14"/>
  <c r="F631" i="14"/>
  <c r="F632" i="14"/>
  <c r="F633" i="14"/>
  <c r="F634" i="14"/>
  <c r="F635" i="14"/>
  <c r="F636" i="14"/>
  <c r="F637" i="14"/>
  <c r="F638" i="14"/>
  <c r="F639" i="14"/>
  <c r="F640" i="14"/>
  <c r="F641" i="14"/>
  <c r="F642" i="14"/>
  <c r="F643" i="14"/>
  <c r="F644" i="14"/>
  <c r="F645" i="14"/>
  <c r="F646" i="14"/>
  <c r="F647" i="14"/>
  <c r="F648" i="14"/>
  <c r="F649" i="14"/>
  <c r="F650" i="14"/>
  <c r="F651" i="14"/>
  <c r="F652" i="14"/>
  <c r="F653" i="14"/>
  <c r="F654" i="14"/>
  <c r="F655" i="14"/>
  <c r="F656" i="14"/>
  <c r="F657" i="14"/>
  <c r="F658" i="14"/>
  <c r="F659" i="14"/>
  <c r="F660" i="14"/>
  <c r="F661" i="14"/>
  <c r="F662" i="14"/>
  <c r="F663" i="14"/>
  <c r="F664" i="14"/>
  <c r="F665" i="14"/>
  <c r="F666" i="14"/>
  <c r="F667" i="14"/>
  <c r="F668" i="14"/>
  <c r="F669" i="14"/>
  <c r="F670" i="14"/>
  <c r="F671" i="14"/>
  <c r="F672" i="14"/>
  <c r="F673" i="14"/>
  <c r="F674" i="14"/>
  <c r="F675" i="14"/>
  <c r="F676" i="14"/>
  <c r="F677" i="14"/>
  <c r="F678" i="14"/>
  <c r="F679" i="14"/>
  <c r="F680" i="14"/>
  <c r="F681" i="14"/>
  <c r="F682" i="14"/>
  <c r="F683" i="14"/>
  <c r="F684" i="14"/>
  <c r="F685" i="14"/>
  <c r="F686" i="14"/>
  <c r="F687" i="14"/>
  <c r="F688" i="14"/>
  <c r="F689" i="14"/>
  <c r="F690" i="14"/>
  <c r="F691" i="14"/>
  <c r="F622" i="14"/>
  <c r="F609" i="14"/>
  <c r="F610" i="14"/>
  <c r="F611" i="14"/>
  <c r="F612" i="14"/>
  <c r="F613" i="14"/>
  <c r="F614" i="14"/>
  <c r="F615" i="14"/>
  <c r="F616" i="14"/>
  <c r="F617" i="14"/>
  <c r="F618" i="14"/>
  <c r="F608" i="14"/>
  <c r="F596" i="14"/>
  <c r="F597" i="14"/>
  <c r="F598" i="14"/>
  <c r="F599" i="14"/>
  <c r="F600" i="14"/>
  <c r="F601" i="14"/>
  <c r="F602" i="14"/>
  <c r="F603" i="14"/>
  <c r="F604" i="14"/>
  <c r="F605" i="14"/>
  <c r="F595" i="14"/>
  <c r="F570" i="14"/>
  <c r="F571" i="14"/>
  <c r="F572" i="14"/>
  <c r="F573" i="14"/>
  <c r="F574" i="14"/>
  <c r="F575" i="14"/>
  <c r="F576" i="14"/>
  <c r="F577" i="14"/>
  <c r="F578" i="14"/>
  <c r="F579" i="14"/>
  <c r="F580" i="14"/>
  <c r="F581" i="14"/>
  <c r="F582" i="14"/>
  <c r="F583" i="14"/>
  <c r="F584" i="14"/>
  <c r="F585" i="14"/>
  <c r="F586" i="14"/>
  <c r="F587" i="14"/>
  <c r="F588" i="14"/>
  <c r="F589" i="14"/>
  <c r="F590" i="14"/>
  <c r="F591" i="14"/>
  <c r="F592" i="14"/>
  <c r="F593" i="14"/>
  <c r="F569" i="14"/>
  <c r="F534" i="14"/>
  <c r="F535" i="14"/>
  <c r="F536" i="14"/>
  <c r="F537" i="14"/>
  <c r="F538" i="14"/>
  <c r="F539" i="14"/>
  <c r="F540" i="14"/>
  <c r="F541" i="14"/>
  <c r="F542" i="14"/>
  <c r="F543" i="14"/>
  <c r="F544" i="14"/>
  <c r="F545" i="14"/>
  <c r="F546" i="14"/>
  <c r="F547" i="14"/>
  <c r="F548" i="14"/>
  <c r="F549" i="14"/>
  <c r="F550" i="14"/>
  <c r="F551" i="14"/>
  <c r="F552" i="14"/>
  <c r="F553" i="14"/>
  <c r="F554" i="14"/>
  <c r="F555" i="14"/>
  <c r="F556" i="14"/>
  <c r="F557" i="14"/>
  <c r="F558" i="14"/>
  <c r="F559" i="14"/>
  <c r="F560" i="14"/>
  <c r="F561" i="14"/>
  <c r="F562" i="14"/>
  <c r="F563" i="14"/>
  <c r="F564" i="14"/>
  <c r="F565" i="14"/>
  <c r="F533" i="14"/>
  <c r="F522" i="14"/>
  <c r="F523" i="14"/>
  <c r="F525" i="14"/>
  <c r="F526" i="14"/>
  <c r="F528" i="14"/>
  <c r="F529" i="14"/>
  <c r="F530" i="14"/>
  <c r="F521" i="14"/>
  <c r="F495" i="14"/>
  <c r="F504" i="14"/>
  <c r="F505" i="14"/>
  <c r="F506" i="14"/>
  <c r="F507" i="14"/>
  <c r="F508" i="14"/>
  <c r="F509" i="14"/>
  <c r="F510" i="14"/>
  <c r="F511" i="14"/>
  <c r="F512" i="14"/>
  <c r="F513" i="14"/>
  <c r="F514" i="14"/>
  <c r="F515" i="14"/>
  <c r="F516" i="14"/>
  <c r="F503" i="14"/>
  <c r="F501" i="14"/>
  <c r="F496" i="14"/>
  <c r="F497" i="14"/>
  <c r="F498" i="14"/>
  <c r="F499" i="14"/>
  <c r="F500" i="14"/>
  <c r="F484" i="14"/>
  <c r="F485" i="14"/>
  <c r="F486" i="14"/>
  <c r="F487" i="14"/>
  <c r="F488" i="14"/>
  <c r="F489" i="14"/>
  <c r="F490" i="14"/>
  <c r="F491" i="14"/>
  <c r="F483" i="14"/>
  <c r="F471" i="14"/>
  <c r="F472" i="14"/>
  <c r="F473" i="14"/>
  <c r="F474" i="14"/>
  <c r="F475" i="14"/>
  <c r="F476" i="14"/>
  <c r="F477" i="14"/>
  <c r="F478" i="14"/>
  <c r="F479" i="14"/>
  <c r="F480" i="14"/>
  <c r="F481" i="14"/>
  <c r="F470" i="14"/>
  <c r="F463" i="14"/>
  <c r="F464" i="14"/>
  <c r="F465" i="14"/>
  <c r="F466" i="14"/>
  <c r="F467" i="14"/>
  <c r="F468" i="14"/>
  <c r="F462" i="14"/>
  <c r="F455" i="14"/>
  <c r="F456" i="14"/>
  <c r="F457" i="14"/>
  <c r="F458" i="14"/>
  <c r="F454" i="14"/>
  <c r="F452" i="14"/>
  <c r="F451" i="14"/>
  <c r="F449" i="14"/>
  <c r="F448" i="14"/>
  <c r="F446" i="14"/>
  <c r="F445" i="14"/>
  <c r="F442" i="14"/>
  <c r="F441" i="14"/>
  <c r="F439" i="14"/>
  <c r="F438" i="14"/>
  <c r="F436" i="14"/>
  <c r="F431" i="14"/>
  <c r="F432" i="14"/>
  <c r="F433" i="14"/>
  <c r="F434" i="14"/>
  <c r="F428" i="14"/>
  <c r="F427" i="14"/>
  <c r="F425" i="14"/>
  <c r="F422" i="14"/>
  <c r="F423" i="14"/>
  <c r="F421" i="14"/>
  <c r="F413" i="14"/>
  <c r="F414" i="14"/>
  <c r="F415" i="14"/>
  <c r="F416" i="14"/>
  <c r="F417" i="14"/>
  <c r="F418" i="14"/>
  <c r="F412" i="14"/>
  <c r="F409" i="14"/>
  <c r="F410" i="14"/>
  <c r="F408" i="14"/>
  <c r="F403" i="14"/>
  <c r="F404" i="14"/>
  <c r="F405" i="14"/>
  <c r="F406" i="14"/>
  <c r="F402" i="14"/>
  <c r="F398" i="14"/>
  <c r="F399" i="14"/>
  <c r="F400" i="14"/>
  <c r="F397" i="14"/>
  <c r="F394" i="14"/>
  <c r="F393" i="14"/>
  <c r="F389" i="14"/>
  <c r="F390" i="14"/>
  <c r="F391" i="14"/>
  <c r="F388" i="14"/>
  <c r="F384" i="14"/>
  <c r="F385" i="14"/>
  <c r="F386" i="14"/>
  <c r="F383" i="14"/>
  <c r="F375" i="14"/>
  <c r="F376" i="14"/>
  <c r="F377" i="14"/>
  <c r="F378" i="14"/>
  <c r="F379" i="14"/>
  <c r="F380" i="14"/>
  <c r="F381" i="14"/>
  <c r="F374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59" i="14"/>
  <c r="F356" i="14"/>
  <c r="F357" i="14"/>
  <c r="F355" i="14"/>
  <c r="F350" i="14"/>
  <c r="F351" i="14"/>
  <c r="F352" i="14"/>
  <c r="F349" i="14"/>
  <c r="F339" i="14"/>
  <c r="F340" i="14"/>
  <c r="F341" i="14"/>
  <c r="F342" i="14"/>
  <c r="F343" i="14"/>
  <c r="F344" i="14"/>
  <c r="F345" i="14"/>
  <c r="F346" i="14"/>
  <c r="F347" i="14"/>
  <c r="F338" i="14"/>
  <c r="F328" i="14"/>
  <c r="F329" i="14"/>
  <c r="F330" i="14"/>
  <c r="F331" i="14"/>
  <c r="F332" i="14"/>
  <c r="F333" i="14"/>
  <c r="F334" i="14"/>
  <c r="F335" i="14"/>
  <c r="F336" i="14"/>
  <c r="F327" i="14"/>
  <c r="F323" i="14"/>
  <c r="F324" i="14"/>
  <c r="F325" i="14"/>
  <c r="F322" i="14"/>
  <c r="F319" i="14"/>
  <c r="F316" i="14"/>
  <c r="F317" i="14"/>
  <c r="F315" i="14"/>
  <c r="F306" i="14"/>
  <c r="F307" i="14"/>
  <c r="F308" i="14"/>
  <c r="F309" i="14"/>
  <c r="F310" i="14"/>
  <c r="F311" i="14"/>
  <c r="F312" i="14"/>
  <c r="F313" i="14"/>
  <c r="F305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291" i="14"/>
  <c r="F286" i="14"/>
  <c r="F287" i="14"/>
  <c r="F288" i="14"/>
  <c r="F289" i="14"/>
  <c r="F285" i="14"/>
  <c r="F282" i="14"/>
  <c r="F278" i="14"/>
  <c r="F279" i="14"/>
  <c r="F280" i="14"/>
  <c r="F277" i="14"/>
  <c r="F268" i="14"/>
  <c r="F269" i="14"/>
  <c r="F270" i="14"/>
  <c r="F271" i="14"/>
  <c r="F272" i="14"/>
  <c r="F273" i="14"/>
  <c r="F274" i="14"/>
  <c r="F275" i="14"/>
  <c r="F267" i="14"/>
  <c r="F255" i="14"/>
  <c r="F256" i="14"/>
  <c r="F257" i="14"/>
  <c r="F258" i="14"/>
  <c r="F259" i="14"/>
  <c r="F260" i="14"/>
  <c r="F261" i="14"/>
  <c r="F262" i="14"/>
  <c r="F263" i="14"/>
  <c r="F264" i="14"/>
  <c r="F265" i="14"/>
  <c r="F254" i="14"/>
  <c r="F245" i="14"/>
  <c r="F246" i="14"/>
  <c r="F247" i="14"/>
  <c r="F248" i="14"/>
  <c r="F249" i="14"/>
  <c r="F250" i="14"/>
  <c r="F251" i="14"/>
  <c r="F252" i="14"/>
  <c r="F244" i="14"/>
  <c r="F239" i="14"/>
  <c r="F240" i="14"/>
  <c r="F241" i="14"/>
  <c r="F238" i="14"/>
  <c r="F229" i="14"/>
  <c r="F230" i="14"/>
  <c r="F231" i="14"/>
  <c r="F232" i="14"/>
  <c r="F233" i="14"/>
  <c r="F234" i="14"/>
  <c r="F235" i="14"/>
  <c r="F236" i="14"/>
  <c r="F228" i="14"/>
  <c r="F223" i="14"/>
  <c r="F224" i="14"/>
  <c r="F225" i="14"/>
  <c r="F226" i="14"/>
  <c r="F222" i="14"/>
  <c r="F213" i="14"/>
  <c r="F214" i="14"/>
  <c r="F215" i="14"/>
  <c r="F216" i="14"/>
  <c r="F217" i="14"/>
  <c r="F218" i="14"/>
  <c r="F219" i="14"/>
  <c r="F220" i="14"/>
  <c r="F212" i="14"/>
  <c r="F208" i="14"/>
  <c r="F205" i="14"/>
  <c r="F206" i="14"/>
  <c r="F204" i="14"/>
  <c r="F198" i="14"/>
  <c r="F199" i="14"/>
  <c r="F200" i="14"/>
  <c r="F201" i="14"/>
  <c r="F202" i="14"/>
  <c r="F197" i="14"/>
  <c r="F190" i="14"/>
  <c r="F191" i="14"/>
  <c r="F192" i="14"/>
  <c r="F193" i="14"/>
  <c r="F194" i="14"/>
  <c r="F195" i="14"/>
  <c r="F189" i="14"/>
  <c r="F181" i="14"/>
  <c r="F182" i="14"/>
  <c r="F183" i="14"/>
  <c r="F184" i="14"/>
  <c r="F185" i="14"/>
  <c r="F186" i="14"/>
  <c r="F187" i="14"/>
  <c r="F180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58" i="14"/>
  <c r="F154" i="14"/>
  <c r="F155" i="14"/>
  <c r="F156" i="14"/>
  <c r="F153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09" i="14"/>
  <c r="F107" i="14"/>
  <c r="F106" i="14"/>
  <c r="F99" i="14"/>
  <c r="F100" i="14"/>
  <c r="F101" i="14"/>
  <c r="F102" i="14"/>
  <c r="F103" i="14"/>
  <c r="F98" i="14"/>
  <c r="F87" i="14"/>
  <c r="F88" i="14"/>
  <c r="F89" i="14"/>
  <c r="F90" i="14"/>
  <c r="F91" i="14"/>
  <c r="F92" i="14"/>
  <c r="F93" i="14"/>
  <c r="F94" i="14"/>
  <c r="F95" i="14"/>
  <c r="F96" i="14"/>
  <c r="F86" i="14"/>
  <c r="F74" i="14"/>
  <c r="F75" i="14"/>
  <c r="F76" i="14"/>
  <c r="F77" i="14"/>
  <c r="F78" i="14"/>
  <c r="F79" i="14"/>
  <c r="F80" i="14"/>
  <c r="F81" i="14"/>
  <c r="F82" i="14"/>
  <c r="F83" i="14"/>
  <c r="F84" i="14"/>
  <c r="F73" i="14"/>
  <c r="F70" i="14"/>
  <c r="F71" i="14"/>
  <c r="F69" i="14"/>
  <c r="F66" i="14"/>
  <c r="F54" i="14"/>
  <c r="F55" i="14"/>
  <c r="F56" i="14"/>
  <c r="F57" i="14"/>
  <c r="F58" i="14"/>
  <c r="F59" i="14"/>
  <c r="F60" i="14"/>
  <c r="F61" i="14"/>
  <c r="F62" i="14"/>
  <c r="F63" i="14"/>
  <c r="F64" i="14"/>
  <c r="F53" i="14"/>
  <c r="F43" i="14"/>
  <c r="F44" i="14"/>
  <c r="F45" i="14"/>
  <c r="F46" i="14"/>
  <c r="F47" i="14"/>
  <c r="F48" i="14"/>
  <c r="F49" i="14"/>
  <c r="F50" i="14"/>
  <c r="F51" i="14"/>
  <c r="F42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27" i="14"/>
  <c r="F23" i="14"/>
  <c r="F24" i="14"/>
  <c r="F22" i="14"/>
  <c r="D606" i="14"/>
  <c r="F606" i="14" s="1"/>
  <c r="D566" i="14"/>
  <c r="D567" i="14" s="1"/>
  <c r="F567" i="14" s="1"/>
  <c r="F1211" i="14" l="1"/>
  <c r="F1336" i="14"/>
  <c r="F1352" i="14"/>
  <c r="F1470" i="14"/>
  <c r="F1192" i="14"/>
  <c r="F1236" i="14"/>
  <c r="F1277" i="14"/>
  <c r="F459" i="14"/>
  <c r="F1299" i="14"/>
  <c r="F1422" i="14"/>
  <c r="F1381" i="14"/>
  <c r="F1077" i="14"/>
  <c r="F492" i="14"/>
  <c r="F517" i="14"/>
  <c r="F789" i="14"/>
  <c r="F1139" i="14"/>
  <c r="F566" i="14"/>
  <c r="F619" i="14" s="1"/>
  <c r="F1471" i="14" l="1"/>
  <c r="F1300" i="14"/>
  <c r="F1140" i="14"/>
  <c r="C1479" i="14" s="1"/>
  <c r="F1301" i="14" l="1"/>
  <c r="D1479" i="14"/>
  <c r="F1472" i="14"/>
  <c r="E1479" i="14"/>
  <c r="F1141" i="14"/>
  <c r="C1480" i="14" s="1"/>
  <c r="F1479" i="14" l="1"/>
  <c r="F1473" i="14"/>
  <c r="E1480" i="14"/>
  <c r="F1302" i="14"/>
  <c r="D1480" i="14"/>
  <c r="F1142" i="14"/>
  <c r="C1481" i="14" s="1"/>
  <c r="F1480" i="14" l="1"/>
  <c r="F1303" i="14"/>
  <c r="D1481" i="14"/>
  <c r="F1474" i="14"/>
  <c r="E1481" i="14"/>
  <c r="F1143" i="14"/>
  <c r="C1482" i="14" s="1"/>
  <c r="F1144" i="14" l="1"/>
  <c r="C1483" i="14" s="1"/>
  <c r="F1481" i="14"/>
  <c r="F1475" i="14"/>
  <c r="E1483" i="14" s="1"/>
  <c r="E1482" i="14"/>
  <c r="F1304" i="14"/>
  <c r="D1483" i="14" s="1"/>
  <c r="D1482" i="14"/>
  <c r="F1482" i="14" s="1"/>
  <c r="F1483" i="14"/>
  <c r="N22" i="6" l="1"/>
  <c r="H91" i="2" l="1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75" i="2"/>
  <c r="B139" i="13"/>
  <c r="C139" i="13"/>
  <c r="E139" i="13"/>
  <c r="E134" i="13"/>
  <c r="C134" i="13"/>
  <c r="B134" i="13"/>
  <c r="N139" i="13"/>
  <c r="O139" i="13"/>
  <c r="P139" i="13"/>
  <c r="Q139" i="13"/>
  <c r="R139" i="13"/>
  <c r="S139" i="13"/>
  <c r="O134" i="13"/>
  <c r="S134" i="13"/>
  <c r="L133" i="13"/>
  <c r="H133" i="13"/>
  <c r="L131" i="13"/>
  <c r="L130" i="13"/>
  <c r="L129" i="13"/>
  <c r="L128" i="13"/>
  <c r="H128" i="13"/>
  <c r="L124" i="13"/>
  <c r="L123" i="13"/>
  <c r="L126" i="13"/>
  <c r="L125" i="13"/>
  <c r="H123" i="13"/>
  <c r="L117" i="13"/>
  <c r="L116" i="13"/>
  <c r="H116" i="13"/>
  <c r="L114" i="13"/>
  <c r="L113" i="13"/>
  <c r="L115" i="13" s="1"/>
  <c r="H113" i="13"/>
  <c r="L127" i="13" l="1"/>
  <c r="M115" i="13"/>
  <c r="N115" i="13" s="1"/>
  <c r="L118" i="13"/>
  <c r="M118" i="13" s="1"/>
  <c r="M127" i="13"/>
  <c r="R127" i="13" s="1"/>
  <c r="L132" i="13"/>
  <c r="M132" i="13" s="1"/>
  <c r="R132" i="13" s="1"/>
  <c r="M133" i="13"/>
  <c r="R133" i="13" s="1"/>
  <c r="E92" i="2"/>
  <c r="R115" i="13"/>
  <c r="L110" i="13" l="1"/>
  <c r="L111" i="13"/>
  <c r="L109" i="13"/>
  <c r="H109" i="13"/>
  <c r="N107" i="13"/>
  <c r="L107" i="13"/>
  <c r="H107" i="13"/>
  <c r="L105" i="13"/>
  <c r="L104" i="13"/>
  <c r="H104" i="13"/>
  <c r="L103" i="13"/>
  <c r="H103" i="13"/>
  <c r="L96" i="13"/>
  <c r="L97" i="13"/>
  <c r="L98" i="13"/>
  <c r="L99" i="13"/>
  <c r="L100" i="13"/>
  <c r="L101" i="13"/>
  <c r="L95" i="13"/>
  <c r="H95" i="13"/>
  <c r="L93" i="13"/>
  <c r="L91" i="13"/>
  <c r="L92" i="13"/>
  <c r="H91" i="13"/>
  <c r="L90" i="13"/>
  <c r="H90" i="13"/>
  <c r="M90" i="13" s="1"/>
  <c r="L89" i="13"/>
  <c r="H89" i="13"/>
  <c r="L88" i="13"/>
  <c r="M88" i="13" s="1"/>
  <c r="H85" i="13"/>
  <c r="L85" i="13"/>
  <c r="H86" i="13"/>
  <c r="L86" i="13"/>
  <c r="H87" i="13"/>
  <c r="L87" i="13"/>
  <c r="L84" i="13"/>
  <c r="H84" i="13"/>
  <c r="L83" i="13"/>
  <c r="H83" i="13"/>
  <c r="L121" i="13"/>
  <c r="L120" i="13"/>
  <c r="L119" i="13"/>
  <c r="L122" i="13" s="1"/>
  <c r="L80" i="13"/>
  <c r="L79" i="13"/>
  <c r="L78" i="13"/>
  <c r="L76" i="13"/>
  <c r="L75" i="13"/>
  <c r="L74" i="13"/>
  <c r="L72" i="13"/>
  <c r="L71" i="13"/>
  <c r="L70" i="13"/>
  <c r="L68" i="13"/>
  <c r="L67" i="13"/>
  <c r="L66" i="13"/>
  <c r="L69" i="13" s="1"/>
  <c r="H63" i="13"/>
  <c r="H64" i="13"/>
  <c r="H65" i="13"/>
  <c r="H66" i="13"/>
  <c r="M69" i="13" s="1"/>
  <c r="R69" i="13" s="1"/>
  <c r="L63" i="13"/>
  <c r="L64" i="13"/>
  <c r="L62" i="13"/>
  <c r="H62" i="13"/>
  <c r="H134" i="13" s="1"/>
  <c r="C58" i="13"/>
  <c r="B58" i="13"/>
  <c r="E58" i="13"/>
  <c r="O58" i="13"/>
  <c r="S58" i="13"/>
  <c r="L56" i="13"/>
  <c r="L55" i="13"/>
  <c r="H55" i="13"/>
  <c r="L52" i="13"/>
  <c r="L53" i="13"/>
  <c r="L51" i="13"/>
  <c r="H51" i="13"/>
  <c r="H47" i="13"/>
  <c r="L49" i="13"/>
  <c r="L48" i="13"/>
  <c r="L47" i="13"/>
  <c r="L50" i="13" s="1"/>
  <c r="M50" i="13" s="1"/>
  <c r="N46" i="13"/>
  <c r="L46" i="13"/>
  <c r="H46" i="13"/>
  <c r="L43" i="13"/>
  <c r="L44" i="13"/>
  <c r="H43" i="13"/>
  <c r="L42" i="13"/>
  <c r="H42" i="13"/>
  <c r="L39" i="13"/>
  <c r="L38" i="13"/>
  <c r="L35" i="13"/>
  <c r="L36" i="13"/>
  <c r="L37" i="13"/>
  <c r="L34" i="13"/>
  <c r="L40" i="13" s="1"/>
  <c r="H32" i="13"/>
  <c r="H33" i="13"/>
  <c r="H34" i="13"/>
  <c r="L31" i="13"/>
  <c r="L32" i="13"/>
  <c r="H31" i="13"/>
  <c r="H30" i="13"/>
  <c r="L30" i="13"/>
  <c r="R24" i="13"/>
  <c r="R25" i="13"/>
  <c r="R26" i="13"/>
  <c r="R27" i="13"/>
  <c r="R28" i="13"/>
  <c r="R23" i="13"/>
  <c r="R10" i="13"/>
  <c r="R11" i="13"/>
  <c r="R12" i="13"/>
  <c r="R14" i="13"/>
  <c r="R15" i="13"/>
  <c r="R16" i="13"/>
  <c r="L29" i="13"/>
  <c r="H29" i="13"/>
  <c r="L28" i="13"/>
  <c r="H28" i="13"/>
  <c r="M28" i="13" s="1"/>
  <c r="Q28" i="13" s="1"/>
  <c r="L27" i="13"/>
  <c r="H27" i="13"/>
  <c r="M27" i="13" s="1"/>
  <c r="Q27" i="13" s="1"/>
  <c r="L26" i="13"/>
  <c r="H26" i="13"/>
  <c r="M26" i="13" s="1"/>
  <c r="Q26" i="13" s="1"/>
  <c r="L25" i="13"/>
  <c r="H25" i="13"/>
  <c r="M25" i="13" s="1"/>
  <c r="Q25" i="13" s="1"/>
  <c r="Q24" i="13"/>
  <c r="L24" i="13"/>
  <c r="H24" i="13"/>
  <c r="L23" i="13"/>
  <c r="H23" i="13"/>
  <c r="L21" i="13"/>
  <c r="L20" i="13"/>
  <c r="L19" i="13"/>
  <c r="H19" i="13"/>
  <c r="L16" i="13"/>
  <c r="L15" i="13"/>
  <c r="L14" i="13"/>
  <c r="H14" i="13"/>
  <c r="L12" i="13"/>
  <c r="L11" i="13"/>
  <c r="L10" i="13"/>
  <c r="H10" i="13"/>
  <c r="L8" i="13"/>
  <c r="L7" i="13"/>
  <c r="L6" i="13"/>
  <c r="H6" i="13"/>
  <c r="L4" i="13"/>
  <c r="L3" i="13"/>
  <c r="H3" i="13"/>
  <c r="H59" i="13" s="1"/>
  <c r="M106" i="13" l="1"/>
  <c r="R106" i="13" s="1"/>
  <c r="L5" i="13"/>
  <c r="M23" i="13"/>
  <c r="Q23" i="13" s="1"/>
  <c r="M24" i="13"/>
  <c r="L45" i="13"/>
  <c r="L54" i="13"/>
  <c r="L57" i="13"/>
  <c r="L65" i="13"/>
  <c r="L73" i="13"/>
  <c r="M73" i="13" s="1"/>
  <c r="M83" i="13"/>
  <c r="Q83" i="13" s="1"/>
  <c r="L102" i="13"/>
  <c r="M102" i="13" s="1"/>
  <c r="L106" i="13"/>
  <c r="M107" i="13"/>
  <c r="L112" i="13"/>
  <c r="L9" i="13"/>
  <c r="L13" i="13"/>
  <c r="M29" i="13"/>
  <c r="R29" i="13" s="1"/>
  <c r="L33" i="13"/>
  <c r="M46" i="13"/>
  <c r="Q46" i="13" s="1"/>
  <c r="M54" i="13"/>
  <c r="M122" i="13"/>
  <c r="M84" i="13"/>
  <c r="Q84" i="13" s="1"/>
  <c r="M87" i="13"/>
  <c r="M86" i="13"/>
  <c r="M85" i="13"/>
  <c r="M89" i="13"/>
  <c r="N89" i="13" s="1"/>
  <c r="L94" i="13"/>
  <c r="M103" i="13"/>
  <c r="N103" i="13" s="1"/>
  <c r="R103" i="13" s="1"/>
  <c r="Q107" i="13"/>
  <c r="M112" i="13"/>
  <c r="R112" i="13" s="1"/>
  <c r="R122" i="13"/>
  <c r="N50" i="13"/>
  <c r="R50" i="13"/>
  <c r="N29" i="13"/>
  <c r="M13" i="13"/>
  <c r="M45" i="13"/>
  <c r="M5" i="13"/>
  <c r="Q58" i="13"/>
  <c r="M40" i="13"/>
  <c r="L77" i="13"/>
  <c r="M77" i="13" s="1"/>
  <c r="R77" i="13" s="1"/>
  <c r="P69" i="13"/>
  <c r="M9" i="13"/>
  <c r="R9" i="13" s="1"/>
  <c r="M42" i="13"/>
  <c r="N42" i="13" s="1"/>
  <c r="R42" i="13" s="1"/>
  <c r="M57" i="13"/>
  <c r="N57" i="13" s="1"/>
  <c r="L17" i="13"/>
  <c r="M17" i="13" s="1"/>
  <c r="L22" i="13"/>
  <c r="M22" i="13" s="1"/>
  <c r="M30" i="13"/>
  <c r="M65" i="13"/>
  <c r="L81" i="13"/>
  <c r="M81" i="13" s="1"/>
  <c r="R81" i="13" s="1"/>
  <c r="N106" i="13"/>
  <c r="R90" i="13"/>
  <c r="N90" i="13"/>
  <c r="R89" i="13"/>
  <c r="R57" i="13"/>
  <c r="Q21" i="10"/>
  <c r="Q22" i="10"/>
  <c r="Q20" i="10"/>
  <c r="Q23" i="10" s="1"/>
  <c r="B34" i="10"/>
  <c r="L49" i="10"/>
  <c r="L48" i="10"/>
  <c r="M48" i="10" s="1"/>
  <c r="L47" i="10"/>
  <c r="M47" i="10" s="1"/>
  <c r="M49" i="10" s="1"/>
  <c r="C54" i="10"/>
  <c r="E54" i="10" s="1"/>
  <c r="G54" i="10" s="1"/>
  <c r="C43" i="10"/>
  <c r="E43" i="10" s="1"/>
  <c r="H43" i="10" s="1"/>
  <c r="C13" i="10"/>
  <c r="F36" i="10"/>
  <c r="F38" i="10" s="1"/>
  <c r="H38" i="10" s="1"/>
  <c r="F37" i="10"/>
  <c r="F35" i="10"/>
  <c r="H35" i="10" s="1"/>
  <c r="H47" i="7"/>
  <c r="G47" i="7"/>
  <c r="F47" i="7"/>
  <c r="E47" i="7"/>
  <c r="D47" i="7"/>
  <c r="D25" i="8"/>
  <c r="E25" i="8"/>
  <c r="L4" i="6"/>
  <c r="M4" i="6" s="1"/>
  <c r="L5" i="6"/>
  <c r="M5" i="6" s="1"/>
  <c r="L6" i="6"/>
  <c r="M6" i="6" s="1"/>
  <c r="L7" i="6"/>
  <c r="M7" i="6" s="1"/>
  <c r="L8" i="6"/>
  <c r="M8" i="6" s="1"/>
  <c r="L9" i="6"/>
  <c r="M9" i="6" s="1"/>
  <c r="L10" i="6"/>
  <c r="M10" i="6" s="1"/>
  <c r="L11" i="6"/>
  <c r="M11" i="6" s="1"/>
  <c r="L12" i="6"/>
  <c r="M12" i="6" s="1"/>
  <c r="L13" i="6"/>
  <c r="M13" i="6" s="1"/>
  <c r="L14" i="6"/>
  <c r="M14" i="6" s="1"/>
  <c r="L3" i="6"/>
  <c r="M3" i="6" s="1"/>
  <c r="K17" i="6"/>
  <c r="K18" i="6"/>
  <c r="K19" i="6"/>
  <c r="K20" i="6"/>
  <c r="K21" i="6"/>
  <c r="K22" i="6"/>
  <c r="K16" i="6"/>
  <c r="K23" i="6" s="1"/>
  <c r="J4" i="6"/>
  <c r="J5" i="6"/>
  <c r="J6" i="6"/>
  <c r="J7" i="6"/>
  <c r="J8" i="6"/>
  <c r="J9" i="6"/>
  <c r="J10" i="6"/>
  <c r="J11" i="6"/>
  <c r="J12" i="6"/>
  <c r="J13" i="6"/>
  <c r="J14" i="6"/>
  <c r="J3" i="6"/>
  <c r="J15" i="6" s="1"/>
  <c r="I4" i="6"/>
  <c r="I5" i="6"/>
  <c r="I6" i="6"/>
  <c r="I7" i="6"/>
  <c r="I8" i="6"/>
  <c r="I9" i="6"/>
  <c r="I10" i="6"/>
  <c r="I11" i="6"/>
  <c r="I12" i="6"/>
  <c r="I13" i="6"/>
  <c r="I14" i="6"/>
  <c r="I3" i="6"/>
  <c r="I15" i="6" s="1"/>
  <c r="H4" i="6"/>
  <c r="H5" i="6"/>
  <c r="H6" i="6"/>
  <c r="H7" i="6"/>
  <c r="H8" i="6"/>
  <c r="H9" i="6"/>
  <c r="H10" i="6"/>
  <c r="H11" i="6"/>
  <c r="H12" i="6"/>
  <c r="H13" i="6"/>
  <c r="H14" i="6"/>
  <c r="H16" i="6"/>
  <c r="H17" i="6"/>
  <c r="H18" i="6"/>
  <c r="H19" i="6"/>
  <c r="H20" i="6"/>
  <c r="H21" i="6"/>
  <c r="H22" i="6"/>
  <c r="H3" i="6"/>
  <c r="R102" i="13" l="1"/>
  <c r="N102" i="13"/>
  <c r="L134" i="13"/>
  <c r="C47" i="7"/>
  <c r="P9" i="13"/>
  <c r="Q134" i="13"/>
  <c r="L59" i="13"/>
  <c r="H15" i="6"/>
  <c r="M15" i="6"/>
  <c r="U79" i="13"/>
  <c r="P5" i="13"/>
  <c r="M94" i="13"/>
  <c r="R94" i="13" s="1"/>
  <c r="U103" i="13"/>
  <c r="U73" i="13"/>
  <c r="M33" i="13"/>
  <c r="N134" i="13"/>
  <c r="M134" i="13"/>
  <c r="P17" i="13"/>
  <c r="R17" i="13"/>
  <c r="N40" i="13"/>
  <c r="R40" i="13"/>
  <c r="N30" i="13"/>
  <c r="R30" i="13"/>
  <c r="R65" i="13"/>
  <c r="R134" i="13" s="1"/>
  <c r="P65" i="13"/>
  <c r="P134" i="13" s="1"/>
  <c r="R45" i="13"/>
  <c r="N45" i="13"/>
  <c r="R13" i="13"/>
  <c r="P13" i="13"/>
  <c r="P58" i="13" s="1"/>
  <c r="R22" i="13"/>
  <c r="P22" i="13"/>
  <c r="L15" i="6"/>
  <c r="H23" i="6"/>
  <c r="N33" i="13" l="1"/>
  <c r="N58" i="13" s="1"/>
  <c r="R33" i="13"/>
  <c r="R58" i="13" s="1"/>
  <c r="M59" i="13"/>
  <c r="L5" i="11"/>
  <c r="L6" i="11"/>
  <c r="L7" i="11"/>
  <c r="L4" i="11"/>
  <c r="L8" i="11" s="1"/>
  <c r="K11" i="11"/>
  <c r="K12" i="11"/>
  <c r="K13" i="11"/>
  <c r="K14" i="11"/>
  <c r="K15" i="11"/>
  <c r="K9" i="11"/>
  <c r="K16" i="11" s="1"/>
  <c r="J5" i="11"/>
  <c r="J6" i="11"/>
  <c r="J7" i="11"/>
  <c r="J4" i="11"/>
  <c r="J8" i="11" s="1"/>
  <c r="H5" i="11"/>
  <c r="H6" i="11"/>
  <c r="H7" i="11"/>
  <c r="H9" i="11"/>
  <c r="H11" i="11"/>
  <c r="H12" i="11"/>
  <c r="H13" i="11"/>
  <c r="H14" i="11"/>
  <c r="H15" i="11"/>
  <c r="H4" i="11"/>
  <c r="H8" i="11" s="1"/>
  <c r="E27" i="10"/>
  <c r="I27" i="10" s="1"/>
  <c r="E25" i="10"/>
  <c r="I25" i="10" s="1"/>
  <c r="E26" i="10"/>
  <c r="I26" i="10" s="1"/>
  <c r="H19" i="10"/>
  <c r="H20" i="10"/>
  <c r="E19" i="10"/>
  <c r="I19" i="10" s="1"/>
  <c r="E20" i="10"/>
  <c r="I20" i="10" s="1"/>
  <c r="H18" i="10"/>
  <c r="E18" i="10"/>
  <c r="E21" i="10"/>
  <c r="I21" i="10" s="1"/>
  <c r="E22" i="10"/>
  <c r="I22" i="10" s="1"/>
  <c r="E23" i="10"/>
  <c r="I23" i="10" s="1"/>
  <c r="E24" i="10"/>
  <c r="I24" i="10" s="1"/>
  <c r="I14" i="10"/>
  <c r="H17" i="10"/>
  <c r="H15" i="10"/>
  <c r="E16" i="10"/>
  <c r="I16" i="10" s="1"/>
  <c r="E17" i="10"/>
  <c r="E15" i="10"/>
  <c r="I15" i="10" s="1"/>
  <c r="E14" i="10"/>
  <c r="H12" i="10"/>
  <c r="E11" i="10"/>
  <c r="E12" i="10"/>
  <c r="I12" i="10" s="1"/>
  <c r="I13" i="10" s="1"/>
  <c r="E10" i="10"/>
  <c r="F7" i="10"/>
  <c r="F8" i="10"/>
  <c r="F5" i="10"/>
  <c r="G68" i="2"/>
  <c r="F68" i="2"/>
  <c r="E68" i="2"/>
  <c r="D68" i="2"/>
  <c r="C68" i="2"/>
  <c r="J24" i="2"/>
  <c r="J25" i="2"/>
  <c r="M22" i="2"/>
  <c r="J22" i="2"/>
  <c r="L22" i="2" s="1"/>
  <c r="M19" i="2"/>
  <c r="W46" i="2"/>
  <c r="W44" i="2"/>
  <c r="W47" i="2" s="1"/>
  <c r="W41" i="2"/>
  <c r="W39" i="2"/>
  <c r="W42" i="2" s="1"/>
  <c r="U35" i="2"/>
  <c r="M17" i="2" s="1"/>
  <c r="W35" i="2"/>
  <c r="W36" i="2"/>
  <c r="W37" i="2" s="1"/>
  <c r="J17" i="2"/>
  <c r="L17" i="2" s="1"/>
  <c r="J18" i="2"/>
  <c r="L18" i="2" s="1"/>
  <c r="J19" i="2"/>
  <c r="L19" i="2" s="1"/>
  <c r="U31" i="2"/>
  <c r="M16" i="2" s="1"/>
  <c r="W29" i="2"/>
  <c r="W30" i="2"/>
  <c r="W28" i="2"/>
  <c r="J16" i="2"/>
  <c r="L16" i="2" s="1"/>
  <c r="X20" i="2"/>
  <c r="X21" i="2"/>
  <c r="X22" i="2"/>
  <c r="X23" i="2"/>
  <c r="X19" i="2"/>
  <c r="X24" i="2" s="1"/>
  <c r="Y24" i="2" s="1"/>
  <c r="J11" i="2"/>
  <c r="L11" i="2" s="1"/>
  <c r="W25" i="2"/>
  <c r="W20" i="2"/>
  <c r="W21" i="2"/>
  <c r="W22" i="2"/>
  <c r="W23" i="2"/>
  <c r="W19" i="2"/>
  <c r="W24" i="2" s="1"/>
  <c r="W26" i="2" s="1"/>
  <c r="U17" i="2"/>
  <c r="W18" i="2" s="1"/>
  <c r="W14" i="2"/>
  <c r="W15" i="2"/>
  <c r="W16" i="2"/>
  <c r="W13" i="2"/>
  <c r="W17" i="2" s="1"/>
  <c r="J9" i="2"/>
  <c r="L9" i="2" s="1"/>
  <c r="U11" i="2"/>
  <c r="W12" i="2" s="1"/>
  <c r="W9" i="2"/>
  <c r="W10" i="2"/>
  <c r="W8" i="2"/>
  <c r="J8" i="2"/>
  <c r="L8" i="2" s="1"/>
  <c r="G37" i="4"/>
  <c r="C37" i="4"/>
  <c r="F37" i="4"/>
  <c r="E37" i="4"/>
  <c r="D37" i="4"/>
  <c r="B37" i="4" l="1"/>
  <c r="W31" i="2"/>
  <c r="I18" i="10"/>
  <c r="W11" i="2"/>
  <c r="I28" i="10"/>
  <c r="B68" i="2"/>
  <c r="H16" i="11"/>
  <c r="F9" i="10"/>
  <c r="I17" i="10"/>
  <c r="J28" i="10" s="1"/>
  <c r="J30" i="10" s="1"/>
  <c r="Q31" i="2" l="1"/>
  <c r="D31" i="2"/>
  <c r="E31" i="2"/>
  <c r="F31" i="2"/>
  <c r="G31" i="2"/>
  <c r="C31" i="2"/>
</calcChain>
</file>

<file path=xl/sharedStrings.xml><?xml version="1.0" encoding="utf-8"?>
<sst xmlns="http://schemas.openxmlformats.org/spreadsheetml/2006/main" count="3346" uniqueCount="1272">
  <si>
    <t>ПОД</t>
  </si>
  <si>
    <t>КОРИДОР</t>
  </si>
  <si>
    <t>ИЗЛИВНО</t>
  </si>
  <si>
    <t>ЛАТЕКС</t>
  </si>
  <si>
    <t>СТЕНИ</t>
  </si>
  <si>
    <t>ФАЯНС</t>
  </si>
  <si>
    <t>ПРЕДДВЕРИЕ</t>
  </si>
  <si>
    <t>ФОАЙЕ</t>
  </si>
  <si>
    <t>АСАНСЬОР</t>
  </si>
  <si>
    <t>КУХНЕНСКИ ОФИС</t>
  </si>
  <si>
    <t>КУХНЕНСКИ АСАНСЬОР</t>
  </si>
  <si>
    <t>СТОЛОВА</t>
  </si>
  <si>
    <t>ЗАНИМАЛНЯ</t>
  </si>
  <si>
    <t>КАНЦЕЛАРИЯ</t>
  </si>
  <si>
    <t>СТЪЛБИЩЕ</t>
  </si>
  <si>
    <t>ПРЕДДВЕРИЕ УМИВАЛНО</t>
  </si>
  <si>
    <t>СЪБЛЕКАЛНЯ</t>
  </si>
  <si>
    <t>WC</t>
  </si>
  <si>
    <t>СКЛАД БЕЛЬО</t>
  </si>
  <si>
    <t>МОЗАЙКА</t>
  </si>
  <si>
    <t>РУВИТЕКС</t>
  </si>
  <si>
    <t>ТЕРАКОТА</t>
  </si>
  <si>
    <t>ЛАМИНАТ</t>
  </si>
  <si>
    <t>ТАВАНИ</t>
  </si>
  <si>
    <t>ПОМЕЩЕНИЕ</t>
  </si>
  <si>
    <t>№</t>
  </si>
  <si>
    <t>ВАР.МАЗИЛ.</t>
  </si>
  <si>
    <t>ФАЯНС ЛАТЕКС</t>
  </si>
  <si>
    <t>СТЪЛБИЩЕ ПРЕДДВЕРИЕ</t>
  </si>
  <si>
    <t>СПАЛНО ПОМЕЩЕНИЕ</t>
  </si>
  <si>
    <t>УМИВАЛНО</t>
  </si>
  <si>
    <t>ТЕРАСА</t>
  </si>
  <si>
    <t>МАНИПУЛАЦИОННА</t>
  </si>
  <si>
    <t>ЛАБОРАТОРИЯ</t>
  </si>
  <si>
    <t>бр</t>
  </si>
  <si>
    <t>НАИМЕНОВАНИЕ СМР</t>
  </si>
  <si>
    <t>МЯРКА</t>
  </si>
  <si>
    <t>ПРОЕКТНИ КОЛИЧЕСТВА</t>
  </si>
  <si>
    <t>ЕД.ЦЕНА</t>
  </si>
  <si>
    <t>СТОЙНОСТ</t>
  </si>
  <si>
    <t>мозайка</t>
  </si>
  <si>
    <t>теракота</t>
  </si>
  <si>
    <t>рувитекс</t>
  </si>
  <si>
    <t>гранитогрес</t>
  </si>
  <si>
    <t>дограма</t>
  </si>
  <si>
    <t>ПЕРВАЗИ</t>
  </si>
  <si>
    <t>ОТВОРИ</t>
  </si>
  <si>
    <t>первази</t>
  </si>
  <si>
    <t>Кота 3,20</t>
  </si>
  <si>
    <t>Кота 0,00</t>
  </si>
  <si>
    <t>ламинат</t>
  </si>
  <si>
    <t>стая</t>
  </si>
  <si>
    <t>баня тоалетна</t>
  </si>
  <si>
    <t>медицински отпадъци</t>
  </si>
  <si>
    <t>склад инвентар</t>
  </si>
  <si>
    <t>склад консумативи</t>
  </si>
  <si>
    <t>регистратура</t>
  </si>
  <si>
    <t>коридор</t>
  </si>
  <si>
    <t>изливно</t>
  </si>
  <si>
    <t>преддверие</t>
  </si>
  <si>
    <t>тоалетна персонал</t>
  </si>
  <si>
    <t>мед.сестра</t>
  </si>
  <si>
    <t>манипулационно</t>
  </si>
  <si>
    <t>санитари</t>
  </si>
  <si>
    <t>PVC рулонна настилка</t>
  </si>
  <si>
    <t>латекс</t>
  </si>
  <si>
    <t>фаянс Н-2,5</t>
  </si>
  <si>
    <t>PVC облицовка Н-2,1</t>
  </si>
  <si>
    <t>Ок. Таван    Н-2,65</t>
  </si>
  <si>
    <t>Ок. Таван    Н-2,66</t>
  </si>
  <si>
    <t>Ок. Таван    Н-2,67</t>
  </si>
  <si>
    <t>Ок. Таван    Н-2,68</t>
  </si>
  <si>
    <t>Ок. Таван    Н-2,69</t>
  </si>
  <si>
    <t>Ок. Таван    Н-2,70</t>
  </si>
  <si>
    <t>Ок. Таван    Н-2,71</t>
  </si>
  <si>
    <t>Ок. Таван    Н-2,72</t>
  </si>
  <si>
    <t>Ок. Таван    Н-2,73</t>
  </si>
  <si>
    <t>Ок. Таван    Н-2,74</t>
  </si>
  <si>
    <t>Ок. Таван    Н-2,75</t>
  </si>
  <si>
    <t>Ок. Таван    Н-2,76</t>
  </si>
  <si>
    <t>Ок. Таван    Н-2,77</t>
  </si>
  <si>
    <t>Ок. Таван    Н-2,78</t>
  </si>
  <si>
    <t>Ок. Таван    Н-2,79</t>
  </si>
  <si>
    <t>Ок. Таван    Н-2,80</t>
  </si>
  <si>
    <t>Ок. Таван    Н-2,81</t>
  </si>
  <si>
    <t>Ок. Таван    Н-2,82</t>
  </si>
  <si>
    <t>Ок. Таван    Н-2,83</t>
  </si>
  <si>
    <t>Ок. Таван    Н-2,84</t>
  </si>
  <si>
    <t>Ок. Таван    Н-2,85</t>
  </si>
  <si>
    <t>4см</t>
  </si>
  <si>
    <t>8см</t>
  </si>
  <si>
    <t>колони</t>
  </si>
  <si>
    <t>ХИДРОУСТОЙЧИВ</t>
  </si>
  <si>
    <t>ОБИКН</t>
  </si>
  <si>
    <t>ЩРАНГОВЕ</t>
  </si>
  <si>
    <t>А</t>
  </si>
  <si>
    <t>Д</t>
  </si>
  <si>
    <t>фибран</t>
  </si>
  <si>
    <t>преходни лайсни</t>
  </si>
  <si>
    <t>Врати</t>
  </si>
  <si>
    <t xml:space="preserve">Прозорци </t>
  </si>
  <si>
    <t>Обръщане около отвори</t>
  </si>
  <si>
    <t>фибран, первази горе фибран</t>
  </si>
  <si>
    <t>ДОГРАМА  КОТА 0,00</t>
  </si>
  <si>
    <t>первази и фибран</t>
  </si>
  <si>
    <t>обръщане около отвори външно</t>
  </si>
  <si>
    <t>пвс</t>
  </si>
  <si>
    <t>ц</t>
  </si>
  <si>
    <t>ПРЕДСТЕННА ОБШИВКА</t>
  </si>
  <si>
    <t>ПРЕГРАДНИ СТЕНИ КАРТОН</t>
  </si>
  <si>
    <t>ПРЕДСТЕННА ОБШ</t>
  </si>
  <si>
    <t>преградни стени</t>
  </si>
  <si>
    <t>кота 0,00</t>
  </si>
  <si>
    <t>ПЛОЩ СТЕНИ</t>
  </si>
  <si>
    <t>ПОМ.</t>
  </si>
  <si>
    <t xml:space="preserve">ПРИСПАДАТ СЕ ОТВОРИ </t>
  </si>
  <si>
    <t>ИТОНГ</t>
  </si>
  <si>
    <t>ГИПСОКАРТОН</t>
  </si>
  <si>
    <t xml:space="preserve"> СТАРА СТ.</t>
  </si>
  <si>
    <t>ПЛОЩ</t>
  </si>
  <si>
    <t>ПЕРВ</t>
  </si>
  <si>
    <t>ПВС -2,1</t>
  </si>
  <si>
    <t>РУВИТ.</t>
  </si>
  <si>
    <t>ГРГР</t>
  </si>
  <si>
    <t>КОТА 3,20</t>
  </si>
  <si>
    <t>демонтаж фаянс</t>
  </si>
  <si>
    <t>ДВА ЕТАЖА</t>
  </si>
  <si>
    <t>курс</t>
  </si>
  <si>
    <t>итог</t>
  </si>
  <si>
    <t>Философски опити върху самотата и надеждата</t>
  </si>
  <si>
    <t>Калин Янакиев</t>
  </si>
  <si>
    <t>ДДС 20%</t>
  </si>
  <si>
    <t>м2</t>
  </si>
  <si>
    <t>м3</t>
  </si>
  <si>
    <t>бр.</t>
  </si>
  <si>
    <t>м.</t>
  </si>
  <si>
    <t>I.</t>
  </si>
  <si>
    <t>ДЕМОНТАЖНИ РАБОТИ</t>
  </si>
  <si>
    <t>т.</t>
  </si>
  <si>
    <t>II.</t>
  </si>
  <si>
    <t>ДОСТАВКА И МОНТАЖ НА СФЕРИЧЕН КРАН 1/2"</t>
  </si>
  <si>
    <t>ДОСТАВКА И МОНТАЖ НА АВТОМАТИЧЕН ОБЕЗВЪЗДУШИТЕЛ 1/2"</t>
  </si>
  <si>
    <t>ДОСТАВКА И МОНТАЖ НА ИЗОЛАЦИЯ ЗА ТРЪБА 28/13</t>
  </si>
  <si>
    <t>ДОСТАВКА И МОНТАЖ НА ИЗОЛАЦИЯ ЗА ТРЪБА 22/13</t>
  </si>
  <si>
    <t>ДОСТАВКА И МОНТАЖ НА АДАПТОР ЗА ПОЛИЕТИЛЕНОВА ТРЪБА Ф16/2-1/2"</t>
  </si>
  <si>
    <t>ДОСТАВКА И МОНТАЖ НА РАД.ВЕНТИЛ 1/2" С ТЕРМОГЛАВА</t>
  </si>
  <si>
    <t>ДОСТАВКА И МОНТАЖ НА СЕКРЕТЕН ХОЛЕНДЪР 1/2"</t>
  </si>
  <si>
    <t>ТОПЛА ПРОБА ЗА ОТОПЛИТЕЛНО ТЯЛО</t>
  </si>
  <si>
    <t>III.</t>
  </si>
  <si>
    <t>IV.</t>
  </si>
  <si>
    <t>Демонтаж санитарни прибори</t>
  </si>
  <si>
    <t>1.1</t>
  </si>
  <si>
    <t>Демонтаж тоалетна мивка комплект</t>
  </si>
  <si>
    <t>1.2</t>
  </si>
  <si>
    <t>Демонтаж тоалетни клекала и казанчета</t>
  </si>
  <si>
    <t>1.3</t>
  </si>
  <si>
    <t>Демонтаж вана</t>
  </si>
  <si>
    <t>Демонтаж санитарна арматура</t>
  </si>
  <si>
    <t>2.1</t>
  </si>
  <si>
    <t>Демонтаж смесител тоалетни мивки</t>
  </si>
  <si>
    <t>2.2</t>
  </si>
  <si>
    <t xml:space="preserve">Демонтаж  душ смесител </t>
  </si>
  <si>
    <t>ВОДОПРОВОД И КАНАЛИЗАЦИЯ</t>
  </si>
  <si>
    <t>1</t>
  </si>
  <si>
    <t>Водопровод</t>
  </si>
  <si>
    <t xml:space="preserve">Доставка и полагане PP тр.DN20 - PN16,  включително фитинги, крепители </t>
  </si>
  <si>
    <t>м</t>
  </si>
  <si>
    <t>2</t>
  </si>
  <si>
    <t xml:space="preserve">Доставка и полагане PP тр.DN20 - PN20,  включително фитинги, крепители </t>
  </si>
  <si>
    <t>3</t>
  </si>
  <si>
    <t xml:space="preserve">Доставка и полагане PP тр.DN25 - PN16,  включително фитинги, крепители </t>
  </si>
  <si>
    <t>4</t>
  </si>
  <si>
    <t>5</t>
  </si>
  <si>
    <t>6</t>
  </si>
  <si>
    <t>7</t>
  </si>
  <si>
    <t>8</t>
  </si>
  <si>
    <t>9</t>
  </si>
  <si>
    <t>Доставка и полагане изолация за Ø20 d 9mm</t>
  </si>
  <si>
    <t>10</t>
  </si>
  <si>
    <t>Доставка и полагане изолация за Ø20 d13mm</t>
  </si>
  <si>
    <t>11</t>
  </si>
  <si>
    <t>Доставка и полагане изолация за Ø20 d19mm</t>
  </si>
  <si>
    <t>12</t>
  </si>
  <si>
    <t>13</t>
  </si>
  <si>
    <t>Доставка и полагане изолация за Ø25  d 19mm</t>
  </si>
  <si>
    <t>14</t>
  </si>
  <si>
    <t>15</t>
  </si>
  <si>
    <t>16</t>
  </si>
  <si>
    <t>Доставка и полагане изолация за Ø50  d 9mm</t>
  </si>
  <si>
    <t>17</t>
  </si>
  <si>
    <t>Доставка и монтаж меки връзки за  кл. казанче</t>
  </si>
  <si>
    <t>18</t>
  </si>
  <si>
    <t xml:space="preserve">Доставка и монтаж смесител тоалетни мивки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</si>
  <si>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</si>
  <si>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</si>
  <si>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</si>
  <si>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</si>
  <si>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</si>
  <si>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</si>
  <si>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</si>
  <si>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</si>
  <si>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</si>
  <si>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Доставка и монтаж ОК 3/4"</t>
  </si>
  <si>
    <t>28</t>
  </si>
  <si>
    <t>29</t>
  </si>
  <si>
    <t>30</t>
  </si>
  <si>
    <t>Доставка и монтаж предпазен вентил 3/4"</t>
  </si>
  <si>
    <t>31</t>
  </si>
  <si>
    <t>32</t>
  </si>
  <si>
    <t>33</t>
  </si>
  <si>
    <t>Доставка и монтаж СК с изпр. DN20</t>
  </si>
  <si>
    <t>34</t>
  </si>
  <si>
    <t>35</t>
  </si>
  <si>
    <t>Изпробване водопровод</t>
  </si>
  <si>
    <t>Дезинфекция водопровод</t>
  </si>
  <si>
    <t xml:space="preserve">Доставка и полагане РVСтр. DN110 с фасонни части </t>
  </si>
  <si>
    <t xml:space="preserve">Доставка и полагане РVСтр. DN50 с фасонни части </t>
  </si>
  <si>
    <t>Доставка и монтаж тоалетна мивка компл. сифон</t>
  </si>
  <si>
    <t>Доставка и монтаж WC седало компл. кл. казанче</t>
  </si>
  <si>
    <t>Доставка и монтаж WC инвалиди компл. кл. казанче</t>
  </si>
  <si>
    <t>Доставка и монтаж  ПС ф 105</t>
  </si>
  <si>
    <t>Изпробване канализация</t>
  </si>
  <si>
    <t>Непредвидени разходи 5% от СМР</t>
  </si>
  <si>
    <t>КОЛИЧЕСТВЕНО-СТОЙНОСТНА СМЕТКА</t>
  </si>
  <si>
    <t>Изнасяне, превоз и депониране на строителни отпадъци на сметище 9 км</t>
  </si>
  <si>
    <t>ПУСК И ПРОБИ НА КЛИМАТИК</t>
  </si>
  <si>
    <t>V.</t>
  </si>
  <si>
    <t>Обща цена  с  ДДС</t>
  </si>
  <si>
    <t xml:space="preserve">ОБЩА ЦЕНА </t>
  </si>
  <si>
    <t>ЧАСТ: АРХИТЕКТУРА</t>
  </si>
  <si>
    <t>ГРУБ СТРОЕЖ</t>
  </si>
  <si>
    <t>Демонтажни работи</t>
  </si>
  <si>
    <t>Премахване на тухлена зидария с дебелина 25-35см</t>
  </si>
  <si>
    <t>Премахване на тухлена зидария с дебелина 10-20см</t>
  </si>
  <si>
    <t>Премахване на английски двор</t>
  </si>
  <si>
    <t>Зидария</t>
  </si>
  <si>
    <t>Зидария от газобетон 30см</t>
  </si>
  <si>
    <t>Зидария от газобетон 12см</t>
  </si>
  <si>
    <t>Затваряне на прозорци със стоманобетон под нивото на терена</t>
  </si>
  <si>
    <t>ФАСАДА</t>
  </si>
  <si>
    <t>Фасада северно крило</t>
  </si>
  <si>
    <t>Фасадно скеле</t>
  </si>
  <si>
    <t>Битумна хидроизолационна обмазка</t>
  </si>
  <si>
    <t>Дренажна мембрана</t>
  </si>
  <si>
    <t>Топлоизлация XPS 10см, вкл. под нивото на терена</t>
  </si>
  <si>
    <t xml:space="preserve">Топлоизлация EPS 10см </t>
  </si>
  <si>
    <t>Каменна вата 10 см</t>
  </si>
  <si>
    <t>Фуги на хоризонтален растер</t>
  </si>
  <si>
    <t>Разделителен корниз от технически камък</t>
  </si>
  <si>
    <t xml:space="preserve">Топлоизлация EPS 2см на стреха </t>
  </si>
  <si>
    <t>Фасада топла връзка</t>
  </si>
  <si>
    <t xml:space="preserve">Подравняване с газобетон </t>
  </si>
  <si>
    <t>Топлоизлация EPS 10см</t>
  </si>
  <si>
    <t>Топлоизлация EPS 10см  - под плочата на топлата връзка</t>
  </si>
  <si>
    <t>Пожарна ивица с ширина 100см от каменна вата с дебелина 10см</t>
  </si>
  <si>
    <t>Фасада южно крило</t>
  </si>
  <si>
    <t>Топлоизлация EPS 10см  - вертикално</t>
  </si>
  <si>
    <t>Топлоизлация EPS 10см  - хоризонтално</t>
  </si>
  <si>
    <t>Метални решетки на английски дворове</t>
  </si>
  <si>
    <t>Допълнителни дейности общо за сградата</t>
  </si>
  <si>
    <t>Обръщане на отвори с топлоизолация XPS 2см</t>
  </si>
  <si>
    <t>ПОКРИВ</t>
  </si>
  <si>
    <t>Демонтаж на покривна ламарина</t>
  </si>
  <si>
    <t>Демонтаж на улуци и метални обшивки на стрехи</t>
  </si>
  <si>
    <t>Демонтаж на водостoчни тръби</t>
  </si>
  <si>
    <t>Покрив северно крило</t>
  </si>
  <si>
    <t>Паропропусклива мембрана</t>
  </si>
  <si>
    <t>Топлоизолация - XPS 5см хоризонтално върху плоча на шахта за асансьор</t>
  </si>
  <si>
    <t>Замазка за наклон</t>
  </si>
  <si>
    <t>Обшивка от шперплат</t>
  </si>
  <si>
    <t>Битумна хидроизолация</t>
  </si>
  <si>
    <t>Метален отдушник за вентилация</t>
  </si>
  <si>
    <t>Покрив топла връзка и южно крило</t>
  </si>
  <si>
    <t>Изграждане на комин</t>
  </si>
  <si>
    <t>Метална обшивка - борда на комините</t>
  </si>
  <si>
    <t>Алуминиев капак 90/100см за достъп до подпокривното пространство</t>
  </si>
  <si>
    <t>Покривно отводняване</t>
  </si>
  <si>
    <t>Надулучна пола</t>
  </si>
  <si>
    <t>Улуци</t>
  </si>
  <si>
    <t>Водосборни казанчета</t>
  </si>
  <si>
    <t>Водосточни тръби</t>
  </si>
  <si>
    <t>Чугунени тръби за заустване на водосточните тръби</t>
  </si>
  <si>
    <t>Елемент за  връзката на водосточна тръба с дъждоприемната канализация</t>
  </si>
  <si>
    <t>ДОГРАМА И ПЕРВАЗИ</t>
  </si>
  <si>
    <t>Демонтаж прозорци</t>
  </si>
  <si>
    <t>Демонтаж на врати</t>
  </si>
  <si>
    <t>Прозорци</t>
  </si>
  <si>
    <t>Прозорец  П01 
240/210см 
по спецификация</t>
  </si>
  <si>
    <t>Прозорец  П02 
размер 90/210см, 
по спецификация</t>
  </si>
  <si>
    <t>Прозорец  П03
размер 120/150см, 
по спецификация</t>
  </si>
  <si>
    <t>Прозорец  П04
размер 175/70см, 
по спецификация</t>
  </si>
  <si>
    <t>Прозорец  П05
размер 370/70см, 
по спецификация</t>
  </si>
  <si>
    <t>Прозорец  П06
размер 325/70см, 
по спецификация</t>
  </si>
  <si>
    <t>Прозорец  П07
размер 65/60см, 
по спецификация</t>
  </si>
  <si>
    <t>Прозорец  П08
размер 110/80см, 
по спецификация</t>
  </si>
  <si>
    <t>Прозорец  П09
размер 85/80см, 
по спецификация</t>
  </si>
  <si>
    <t>Прозорец  П10
размер 240/190см, 
по спецификация</t>
  </si>
  <si>
    <t>Прозорец  П11
размер 290/190см, 
по спецификация</t>
  </si>
  <si>
    <t>Прозорец  П12
размер 210/190см, 
по спецификация</t>
  </si>
  <si>
    <t>Прозорец  П13
размер 60/190см, 
по спецификация</t>
  </si>
  <si>
    <t>Прозорец  П14-14'
размер 210/140см, 250/140см
по спецификация</t>
  </si>
  <si>
    <t>Прозорец  П15
размер 65/100см,
по спецификация</t>
  </si>
  <si>
    <t>Прозорец  П16
размер 240/150см,
по спецификация</t>
  </si>
  <si>
    <t>Прозорец  П17
размер 240/140см,
по спецификация</t>
  </si>
  <si>
    <t>Прозорец  П18
размер 125/235см,
по спецификация</t>
  </si>
  <si>
    <t>Прозорец  П19
размер 310/235см,
по спецификация</t>
  </si>
  <si>
    <t>Прозорец  П20-20'-20''
размер 100/235см, 270/235см, 100/235см
по спецификация</t>
  </si>
  <si>
    <t>Прозорец  П21-21'-21''
размер 100/380см, 270/380см, 100/380см
по спецификация</t>
  </si>
  <si>
    <t>Прозорец  П22
размер 1180/195см,
по спецификация</t>
  </si>
  <si>
    <t>Прозорец  П23
размер 120/150см,
по спецификация</t>
  </si>
  <si>
    <t>Прозорец  П24
размер 120/150см,
по спецификация</t>
  </si>
  <si>
    <t>Прозорец  П25
размер 120/170см,
по спецификация</t>
  </si>
  <si>
    <t>Прозорец  П26
размер 70/150см,
по спецификация</t>
  </si>
  <si>
    <t>Прозорец  П27
размер 70/150см,
по спецификация</t>
  </si>
  <si>
    <t>Прозорец  П28
размер 80/170см,
по спецификация</t>
  </si>
  <si>
    <t>Прозорец  П29
размер 300/170см,
по спецификация</t>
  </si>
  <si>
    <t>Прозорец  П30
размер 300/225см,
по спецификация</t>
  </si>
  <si>
    <t>Прозорец  П31
размер 150/170см,
по спецификация</t>
  </si>
  <si>
    <t>Прозорец  П32-32'
размер 220/170см, 80/255см
по спецификация</t>
  </si>
  <si>
    <t>Прозорец  П33
размер 300/300см,
по спецификация</t>
  </si>
  <si>
    <t>Прозорец  П34
размер 300/300см,
по спецификация</t>
  </si>
  <si>
    <t>Прозорец  П35
размер 230/300см,
по спецификация</t>
  </si>
  <si>
    <t>Прозорец  П36
размер 350/300см,
по спецификация</t>
  </si>
  <si>
    <t>Прозорец  П37
размер 150/300см,
по спецификация</t>
  </si>
  <si>
    <t>Прозорец  П38
размер 80/280см,
по спецификация</t>
  </si>
  <si>
    <t>Прозорец  П39
размер 215/70см,
по спецификация</t>
  </si>
  <si>
    <t>Прозорец  П40
размер 115/70см,
по спецификация</t>
  </si>
  <si>
    <t>Прозорец  П41
размер 70/70см,
по спецификация</t>
  </si>
  <si>
    <t>Прозорец  П42
размер 115/110см,
по спецификация</t>
  </si>
  <si>
    <t>Прозорец  П43
размер 90/200см,
по спецификация</t>
  </si>
  <si>
    <t>Външни врати</t>
  </si>
  <si>
    <t>Врата ВВ1
размер 180/220см,
по спецификация</t>
  </si>
  <si>
    <t>Врата ВВ2
размер 155/240см,
по спецификация</t>
  </si>
  <si>
    <t>Врата ВВ3
размер 100/270см,
по спецификация</t>
  </si>
  <si>
    <t>Врата ВВ4
размер 200/225см,
по спецификация</t>
  </si>
  <si>
    <t>Вътрешни врати - остъклени</t>
  </si>
  <si>
    <t>Врата В01
размер 180/220см,
по спецификация</t>
  </si>
  <si>
    <t>Врата В02
размер 140/220см,
по спецификация</t>
  </si>
  <si>
    <t>Врата В03
размер 140/220см,
по спецификация</t>
  </si>
  <si>
    <t>Врата В04
размер 140/220см,
по спецификация</t>
  </si>
  <si>
    <t>Врата В05
размер 140/205см,
по спецификация</t>
  </si>
  <si>
    <t>Врата В06
размер 140/205см,
по спецификация</t>
  </si>
  <si>
    <t>Врата В07
размер 140/205см,
по спецификация</t>
  </si>
  <si>
    <t>Врата В08
размер 155/240см,
по спецификация</t>
  </si>
  <si>
    <t>Врата В09
размер 160/205см,
по спецификация</t>
  </si>
  <si>
    <t>Врата В10
размер 90/240см,
по спецификация</t>
  </si>
  <si>
    <t>Врата В11
размер 90/210см,
по спецификация</t>
  </si>
  <si>
    <t>Врата В12
размер 90/210см,
по спецификация</t>
  </si>
  <si>
    <t>Врата В13
размер 90/210см,
по спецификация</t>
  </si>
  <si>
    <t>Врата В14
размер 90/210см,
по спецификация</t>
  </si>
  <si>
    <t>Врата В15
размер 90/210см,
по спецификация</t>
  </si>
  <si>
    <t>Врата В16
размер 90/210см,
по спецификация</t>
  </si>
  <si>
    <t>Врата В17
размер 90/205см,
по спецификация</t>
  </si>
  <si>
    <t>Врата В18
размер 90/205см,
по спецификация</t>
  </si>
  <si>
    <t>Врата В19
размер 90/205см,
по спецификация</t>
  </si>
  <si>
    <t>Врата В20
размер 90/205см,
по спецификация</t>
  </si>
  <si>
    <t>Врата В21
размер 90/205см,
по спецификация</t>
  </si>
  <si>
    <t>Вътрешни врати - плътни</t>
  </si>
  <si>
    <t>Врата В22
размер 80/205см,
по спецификация</t>
  </si>
  <si>
    <t>Врата В23
размер 80/205см,
по спецификация</t>
  </si>
  <si>
    <t>Врата В24
размер 90/210см,
по спецификация</t>
  </si>
  <si>
    <t>Врата В25
размер 90/210см,
по спецификация</t>
  </si>
  <si>
    <t>Врата В26
размер 90/205см,
по спецификация</t>
  </si>
  <si>
    <t>Врата В27
размер 90/205см,
по спецификация</t>
  </si>
  <si>
    <t>Врата В28
размер 90/205см,
по спецификация</t>
  </si>
  <si>
    <t>Врата В29
размер 90/195см,
по спецификация</t>
  </si>
  <si>
    <t>Интериорно остъкляване</t>
  </si>
  <si>
    <t>Интериорно остъкляване О1
размер 330/270см,
по спецификация</t>
  </si>
  <si>
    <t>Интериорно остъкляване О2
размер 280/300см,
по спецификация</t>
  </si>
  <si>
    <t>Интериорно остъкляване О3-3'
размер 200/100см, 90/220см
по спецификация</t>
  </si>
  <si>
    <t>Интериорно остъкляване О4
размер 240/220см,
по спецификация</t>
  </si>
  <si>
    <t>Интериорно остъкляване О5
размер 240/235см,
по спецификация</t>
  </si>
  <si>
    <t>Интериорно остъкляване О6
размер 240/235см,
по спецификация</t>
  </si>
  <si>
    <t>Интериорно остъкляване О7-7'-7''
размер 90/265см, 180/265см, 180/170см
по спецификация</t>
  </si>
  <si>
    <t xml:space="preserve"> Вътрешни врати - метални</t>
  </si>
  <si>
    <t>Метална врата ВМ1
размер 90/195см,
по спецификация</t>
  </si>
  <si>
    <t>Метална врата ВМ2
размер 90/210см,
по спецификация</t>
  </si>
  <si>
    <t>Метална врата ВМ3
размер 90/195см,
по спецификация</t>
  </si>
  <si>
    <t>Метална врата ВМ4
размер 100/195см,
по спецификация</t>
  </si>
  <si>
    <t>Метална врата ВМ5
размер 100/210см,
по спецификация</t>
  </si>
  <si>
    <t>Метална врата ВМ6
размер 90/210см,
по спецификация</t>
  </si>
  <si>
    <t>Подпрозоречни первази</t>
  </si>
  <si>
    <t>Външни подпрозоречни первази алуминиеви</t>
  </si>
  <si>
    <t>Вътрешни подпрозоречни первази от технически камък</t>
  </si>
  <si>
    <t>Асансьор
размер на кабината 110/140см
размер на вратите 90/200см
с инвалидна достъпност</t>
  </si>
  <si>
    <t xml:space="preserve">ИНТЕРИОРНИ РАБОТИ </t>
  </si>
  <si>
    <t>ИНТЕРИОРНИ РАБОТИ -  КОТА ±0.00 СЕВЕРНО КРИЛО</t>
  </si>
  <si>
    <t>Премахване на настилка от паркет</t>
  </si>
  <si>
    <t>Премахване на настилка от мраморни плочи</t>
  </si>
  <si>
    <t xml:space="preserve">Премахване на теракота и бетонова замазка </t>
  </si>
  <si>
    <t>Премахване на фаянс по стени</t>
  </si>
  <si>
    <t>Премахване на компрометирана мазилка</t>
  </si>
  <si>
    <t>Премахване на дървени обшивки по стени</t>
  </si>
  <si>
    <t>Демонтаж на дървена обшивка по таван</t>
  </si>
  <si>
    <t>Демонтаж на пана с дърворезба</t>
  </si>
  <si>
    <t>Премахване на фундамент за ел. табло с размери 50/120см</t>
  </si>
  <si>
    <t>Подови настилки</t>
  </si>
  <si>
    <t>Полиране на съществуваща мозайка</t>
  </si>
  <si>
    <t>Изравнителна замазка</t>
  </si>
  <si>
    <t>Хидроизолационна обмазка</t>
  </si>
  <si>
    <t>Гранитогрес</t>
  </si>
  <si>
    <t>Перваз от гранитогрес</t>
  </si>
  <si>
    <t>Стени</t>
  </si>
  <si>
    <t>Предстенна обшивка с гипсокартон</t>
  </si>
  <si>
    <t>Вароциментова мазилка на 
съществуващи стени</t>
  </si>
  <si>
    <t>Вароциментова мазилка на 
нови стени</t>
  </si>
  <si>
    <t>Гипсова мазилка - фина шпакловка
върху едра "пръскана" мазилка</t>
  </si>
  <si>
    <t>Гипсова шпакловка</t>
  </si>
  <si>
    <t>Частична гисова шпакловка на съществуващите стени - подготовка за боядисване</t>
  </si>
  <si>
    <t>Латекс  - бял</t>
  </si>
  <si>
    <t>Фаянс</t>
  </si>
  <si>
    <t>Обръщане на отвори с фаянс</t>
  </si>
  <si>
    <t>Таван</t>
  </si>
  <si>
    <t>Окачен таван от гипсокартон</t>
  </si>
  <si>
    <t>Латекс - бял цвят</t>
  </si>
  <si>
    <t>ИНТЕРИОРНИ РАБОТИ -  КОТА +2.80 СЕВЕРНО КРИЛО</t>
  </si>
  <si>
    <t>Премахване на каменна облицовка</t>
  </si>
  <si>
    <t>Демонтаж на пано с дърворезба</t>
  </si>
  <si>
    <t>Демонтаж на окачен таван зала</t>
  </si>
  <si>
    <t>Премахване на монолитна камина с размери 125/70см</t>
  </si>
  <si>
    <t>Полиране на съществуваща мозайка стълби от кота 0.00 до +2.80</t>
  </si>
  <si>
    <t>Циклене на паркет</t>
  </si>
  <si>
    <t>Перваз за паркет</t>
  </si>
  <si>
    <t>Винилова настилка - сив цвят</t>
  </si>
  <si>
    <t>Холкер с винилова настилка
сив цвят</t>
  </si>
  <si>
    <t>Винилова настилка - черен цвят</t>
  </si>
  <si>
    <t>Холкер с винилова настилка
черен цвят</t>
  </si>
  <si>
    <t>Алуминиеви преходни лайсни</t>
  </si>
  <si>
    <t>Вароциментова мазилка на съществуващи стени</t>
  </si>
  <si>
    <t xml:space="preserve">Частична гисова шпакловка на съществуващите стени - подготовка на основата за боядисване </t>
  </si>
  <si>
    <t>Латекс - черен</t>
  </si>
  <si>
    <t>Парапети</t>
  </si>
  <si>
    <t>Метална ръкохватка на стълба  0.00 до +2.80</t>
  </si>
  <si>
    <t>ИНТЕРИОРНИ РАБОТИ -  КОТА +5.80 СЕВЕРНО КРИЛО</t>
  </si>
  <si>
    <t>Премахване на тапети</t>
  </si>
  <si>
    <t>Полиране на съществуваща мозайка стълби от кота +2.80 до +5.80</t>
  </si>
  <si>
    <t>Нова мозайка</t>
  </si>
  <si>
    <t>Полиране на облицовка от мозайка на подпрозоръчен перваз</t>
  </si>
  <si>
    <t>Реставрация и монтаж на съществуващи дърворезби 300/100см</t>
  </si>
  <si>
    <t>Пребоядисване на метален парапет стълбище от кота +2.80 до +5.80</t>
  </si>
  <si>
    <t>ИНТЕРИОРНИ РАБОТИ -  КОТА -0.20 ЮЖНО КРИЛО</t>
  </si>
  <si>
    <t>Демонтаж на рамка с дрърворезба на тавана с размери 150х150см</t>
  </si>
  <si>
    <t>Полиране на съществуваща мозайка стълби от кота -3.10 до -0.20</t>
  </si>
  <si>
    <t xml:space="preserve">Полагане на паркет </t>
  </si>
  <si>
    <t>Перваз паркет</t>
  </si>
  <si>
    <t>Гранитогрес на входни стъпала</t>
  </si>
  <si>
    <t>Почистване и имрегниране на 
съществуваща каменна облицовка</t>
  </si>
  <si>
    <t>Реставрация на съществуваща фреска</t>
  </si>
  <si>
    <t>Реставрация на рамка с дърворезба на тавана с размери  900/300см</t>
  </si>
  <si>
    <t>ИНТЕРИОРНИ РАБОТИ -  КОТА +2.80 ЮЖНО КРИЛО</t>
  </si>
  <si>
    <t>Полиране на съществуваща мозайка стълби от кота -0.20 до +2.80</t>
  </si>
  <si>
    <t>Хидроизолационна обмазка тераса</t>
  </si>
  <si>
    <t>Гранитогрес тераса</t>
  </si>
  <si>
    <t>Перваз от гранитогрес тераса</t>
  </si>
  <si>
    <t>Отводняване към водосточна тръба</t>
  </si>
  <si>
    <t>Демонтаж на метален парапет с дървена обшивка</t>
  </si>
  <si>
    <t>Нов ажурен метален парапет стълбище от кота -3.10 до +2.80</t>
  </si>
  <si>
    <t>Парапет тераса - перваз от технически камък</t>
  </si>
  <si>
    <t>Парапет тераса -
метална ръкохватка</t>
  </si>
  <si>
    <t>Работни плотове</t>
  </si>
  <si>
    <t>Работен плот от технически камък с вграден умивалник и шкафове - размери 60/360см</t>
  </si>
  <si>
    <t>Работен плот от технически камък с размери 80/510см</t>
  </si>
  <si>
    <t>ИНТЕРИОРНИ РАБОТИ -  КОТА +2.80 ТОПЛА ВРЪЗКА</t>
  </si>
  <si>
    <t>Тераса</t>
  </si>
  <si>
    <t>Бетонен борд с височина 10см</t>
  </si>
  <si>
    <t xml:space="preserve">Ажурен метален парапет </t>
  </si>
  <si>
    <t>ИНТЕРИОРНИ РАБОТИ - СУТЕРЕН СЕВЕРНО КРИЛО</t>
  </si>
  <si>
    <t>Гранитогрес на стъпала 
от кота -2.40 до ±0.00</t>
  </si>
  <si>
    <t>Възстановяване на компрометирана
мазилка</t>
  </si>
  <si>
    <t>Минерална вата  5см, каширана</t>
  </si>
  <si>
    <t>ИНТЕРИОРНИ РАБОТИ - СУТЕРЕН ЮЖНО КРИЛО</t>
  </si>
  <si>
    <t>Премахване на балатум</t>
  </si>
  <si>
    <t>Премахване на дървена настилка</t>
  </si>
  <si>
    <t>Премахване на дървена обшивка на стени</t>
  </si>
  <si>
    <t>Премахване на дървена обшивка на таван</t>
  </si>
  <si>
    <t>Подготовка на основата за боядисване латекс</t>
  </si>
  <si>
    <t>ДОПЪЛНИТЕЛНИ ИНТЕРИОРНИ ДЕЙНОСТИ ОБЩО ЗА ЦЯЛАТА СГРАДА</t>
  </si>
  <si>
    <t>Обръщане на отвори</t>
  </si>
  <si>
    <t>Обръщане на отвори - прозорци и външни врати</t>
  </si>
  <si>
    <t xml:space="preserve">Oбръщане на отвори  - вътрешни врати от двете страни </t>
  </si>
  <si>
    <t>Щори и завеси</t>
  </si>
  <si>
    <t>Вътрешни ролетни щори - семинарни зали,  фоайе изложби, лаборатории, кабинети администрация,</t>
  </si>
  <si>
    <t>Завеса "Тъмна стая"</t>
  </si>
  <si>
    <t>БЛАГОУСТРОЯВАНЕ</t>
  </si>
  <si>
    <t>Бетонна пейка</t>
  </si>
  <si>
    <t>Бетонно кошче за боклук</t>
  </si>
  <si>
    <t>ПОЖАРНА БЕЗОПАСНОСТ</t>
  </si>
  <si>
    <t xml:space="preserve">Пожарогасител на водна основа </t>
  </si>
  <si>
    <t>Прахов пожарогасител</t>
  </si>
  <si>
    <t>Противопожарно одеяло</t>
  </si>
  <si>
    <t>ОБЩО ЗА ЧАСТ: АРХИТЕКТУРА</t>
  </si>
  <si>
    <t>ЧАСТ: КОНСТРУКЦИИ</t>
  </si>
  <si>
    <t>Ст.бетонова плоча на кота -0.05 (при понижено ниво)</t>
  </si>
  <si>
    <t xml:space="preserve">Кофраж за греди </t>
  </si>
  <si>
    <t>Заготовка и монтаж армировка 
Ф6.5-12; N8-25</t>
  </si>
  <si>
    <t>Полагане бетон за  греди</t>
  </si>
  <si>
    <t xml:space="preserve">Пълнеж от пенополистирол XPS </t>
  </si>
  <si>
    <t>Полиетилен под бетонова плоча</t>
  </si>
  <si>
    <t>Полагане бетон за  плочи</t>
  </si>
  <si>
    <t>Асансьорна клетка</t>
  </si>
  <si>
    <t>Просичане на отвор в бет. плоча вкл.изнасяне</t>
  </si>
  <si>
    <t>Оформяне на легло в сут.бет.стена за стъпване на диафрагма</t>
  </si>
  <si>
    <t>Полагане бетон за  самостоятелни греди</t>
  </si>
  <si>
    <t>Кофраж за диафрагма</t>
  </si>
  <si>
    <t>Заготовка и монтаж армировка Ф6.5-12; N8-25</t>
  </si>
  <si>
    <t>Кофраж за плочи, греди и пояси</t>
  </si>
  <si>
    <t>Полагане бетон за  плочи и греди</t>
  </si>
  <si>
    <t>Натоварване и извозване на стр.отпадъци до 10 км</t>
  </si>
  <si>
    <t>Метални конструкции за соларни панели и пасарелка</t>
  </si>
  <si>
    <t>МЕТ.КОНСТРУКЦИЯ ЗА СОЛАРНИ ПАНЕЛИ (CdTe) 1200/600</t>
  </si>
  <si>
    <t>МЕТ.КОНСТРУКЦИЯ ЗА СОЛАРНИ ПАНЕЛИ (CIGS) 1234/652</t>
  </si>
  <si>
    <t>МЕТ.КОНСТРУКЦИЯ ЗА СОЛАРНИ ПАНЕЛИ (Si-mono) 1660/990</t>
  </si>
  <si>
    <t>МЕТ.КОНСТРУКЦИЯ ЗА ПОКРИВНА ПАСАРЕЛКА</t>
  </si>
  <si>
    <t>Поцинкована мрежа за парапет на пасарелка</t>
  </si>
  <si>
    <t>Алуминиев профил H40/40mm;
 L=6200 mm</t>
  </si>
  <si>
    <t>Съединителна планка за  H40/40mm</t>
  </si>
  <si>
    <t>Средни скоби с болт М8 и 
подложна гайка</t>
  </si>
  <si>
    <t>Крайни скоби с болт М8 и 
подложна гайка</t>
  </si>
  <si>
    <t>ЧАСТ: ГЕОДЕЗИЯ</t>
  </si>
  <si>
    <t>ЗЕМНИ РАБОТИ</t>
  </si>
  <si>
    <t>ПОЧИСТВАНЕ НА СТРОИТЕЛНАТА ПЛОЩАДКА</t>
  </si>
  <si>
    <t>ИЗКОП ЗМ</t>
  </si>
  <si>
    <t xml:space="preserve">ИЗЛИШНИ ЗЕМНИ МАСИ </t>
  </si>
  <si>
    <t>ТРАНСПОРТ на ЗЕМНИ МАСИ (РАЗБУХНАТИ к=1.3) НА 5 КМ</t>
  </si>
  <si>
    <t>РАЗВАЛЯНЕ НА НАСТИЛКА ОТ ТРОТОАРНИ ПЛОЧКИ</t>
  </si>
  <si>
    <t>РАЗВАЛЯНЕ НА НАСТИЛКА ОТ АСФАЛТ по АЛЕЯ</t>
  </si>
  <si>
    <t>ТРАНСПОРТ НА СТРОИТЕЛНИ ОТПАДЪЦИ НА 5 км</t>
  </si>
  <si>
    <t>ВЕРТИКАЛНО ПЛАНИРАНЕ</t>
  </si>
  <si>
    <t>ПОДГОТОВКА НА ЗЕМНО ЛЕГЛО ЗА НАПРАВА НА НАСТИЛКА ОТ АСФАЛТ ПО АЛЕЯ-ПОДРАВНЯВАНЕ и УПЛЪТНЯВАНЕ</t>
  </si>
  <si>
    <t>ФРЕЗОВАНЕ НА АСФАЛТОВА НАСТИЛКА ПО АЛЕЯ</t>
  </si>
  <si>
    <t>ДОСТАВКА И ПОЛАГАНЕ НА МАТЕРИАЛ ЗА ОСНОВА НА ПЪТНА НАСТИЛКА, НТК 0-63 И ВСИЧКИ СВЪРЗАНИ С ТОВА РАЗХОДИ</t>
  </si>
  <si>
    <t>ДОСТАВКА И ПОЛАГАНЕ НА АСФАЛТОБЕТОН ТИП А ЗА ИЗНОСВАЩ ПЛАСТ, С ДЕБЕЛИНА В УПЛЪТНЕНО СЪСТОЯНИЕ 4-6  СМ</t>
  </si>
  <si>
    <t>тона</t>
  </si>
  <si>
    <t>ДОСТАВКА И ПОЛАГАНЕ НА МАТЕРИАЛ ЗА ОСНОВА НА ТРОТОАРИ, НТК 20-40 И ВСИЧКИ СВЪРЗАНИ С ТОВА РАЗХОДИ</t>
  </si>
  <si>
    <t>ДОСТАВКА И ПОЛАГАНЕ НА ИЗРАВНИТЕЛЕН СЛОЙ ПЯСЪК (СИПИЦА) с ДЕБЕЛИНА 5 см  за НАСТИЛКА НА ТРОТОАРИ</t>
  </si>
  <si>
    <t>ДОСТАВКА И ПОЛАГАНЕ НА ЦИМЕНТОВА ЗАМАЗКА (d=5 см) за НАСТИЛКА НА ТРОТОАРИ</t>
  </si>
  <si>
    <t>ДОСТАВКА И ПОЛАГАНЕ НА ТРОТОАР ОТ БЕТОНОВИ ПЛОЧИ 20/20/6, С ПОВЪРХНОСТ ОТ МИТ ФИЛЦ, СВЕТЛО СИВИ ВКЛЮЧИТЕЛНО ВСИЧКИ СВЪРЗАНИ С ТОВА РАЗХОДИ</t>
  </si>
  <si>
    <t>ДОСТАВКА И ПОЛАГАНЕ НА БЕТОНОВИ БОРДЮРИ С РАЗМЕР 8/16/50, ВКЛЮЧИТЕЛНО ВСИЧКИ СВЪРЗАНИ С ТОВА РАЗХОДИ</t>
  </si>
  <si>
    <t>ДОСТАВКА И ИЗЛИВАНЕ НА МЯСТО НА БЕТОН В15 ПОД БОРДЮРИ</t>
  </si>
  <si>
    <t>ДОСТАВКА И ПОЛАГАНЕ НА БЕТОНОВИ БОРДЮРИ С РАЗМЕР 50/25/10, ВКЛЮЧИТЕЛНО ВСИЧКИ СВЪРЗАНИ С ТОВА РАЗХОДИ</t>
  </si>
  <si>
    <t>ДОСТАВКА И ИЗЛИВАНЕ НА МЯСТО НА БЕТОН В20 ЗА СТЪПАЛА</t>
  </si>
  <si>
    <t xml:space="preserve">ЗАТРЕВЯВАНЕ СЛЕД ПЪРВИЧНА ОБРАБОТКА </t>
  </si>
  <si>
    <t>ОБЩО ЗА ЧАСТ: ГЕОДЕЗИЯ</t>
  </si>
  <si>
    <t>Демонтаж тръби</t>
  </si>
  <si>
    <t>3.1</t>
  </si>
  <si>
    <t>Демонтаж поцинковани тръби</t>
  </si>
  <si>
    <t>3.2</t>
  </si>
  <si>
    <t>Демонтаж  каменинови тръби</t>
  </si>
  <si>
    <t>3.3</t>
  </si>
  <si>
    <t>Водопровод сграда</t>
  </si>
  <si>
    <t xml:space="preserve">Доставка и монтаж тръби 1/2 " включително фитинги, крепители </t>
  </si>
  <si>
    <t xml:space="preserve">Доставка и монтаж тръби 3/4 " включително фитинги, крепители </t>
  </si>
  <si>
    <t xml:space="preserve">Доставка и монтаж тръби 2 " включително фитинги, крепители </t>
  </si>
  <si>
    <t>Доставка и полагане PEHD тр.ф63 - PN10</t>
  </si>
  <si>
    <t xml:space="preserve">Доставка и монтаж смесител изливна мивка </t>
  </si>
  <si>
    <t>Доставка и монтаж канелка холендър 3/4"</t>
  </si>
  <si>
    <t>Доставка и монтаж СК 3/8" за кл. Казанче</t>
  </si>
  <si>
    <t>Доставка и монтаж циркулационна помпа UPS 20-60 N 150</t>
  </si>
  <si>
    <t>Доставка и монтаж СК 2" с изпускател</t>
  </si>
  <si>
    <t xml:space="preserve">Доставка и монтаж СК 1/2" с изпускател </t>
  </si>
  <si>
    <t xml:space="preserve">Доставка и монтаж СК 3/4" с изпускател </t>
  </si>
  <si>
    <t xml:space="preserve">Доставка и монтаж СК 1/2" </t>
  </si>
  <si>
    <t>Доставка и монтаж ОК 1/2"</t>
  </si>
  <si>
    <t>Доставка и монтаж ОК 2"</t>
  </si>
  <si>
    <t>Доставка и монтаж СК  DN20</t>
  </si>
  <si>
    <t>Доставка и монтаж ОК  DN20</t>
  </si>
  <si>
    <t>Доставка и монтаж водомер комбиниран 10м3</t>
  </si>
  <si>
    <t>Доставка и монтаж   бойлер 5 литра, долен монтаж,компл.</t>
  </si>
  <si>
    <t>Доставка и монтаж ПК 2" БДС EN 671-1:2012 /30м/</t>
  </si>
  <si>
    <t>Пробиване отвории изкърпване</t>
  </si>
  <si>
    <t>Водопровод външен</t>
  </si>
  <si>
    <t>Изкоп за  водопровод и шахта</t>
  </si>
  <si>
    <t>Изкоп за  подравняване</t>
  </si>
  <si>
    <t>Подложка и обратно засипване пясък или сортирана фракция 5-7мм</t>
  </si>
  <si>
    <t>Обратно засипване с НТК</t>
  </si>
  <si>
    <t>Разваляне тротоарна н-ка</t>
  </si>
  <si>
    <t>Пробиване отвори и изкърпване</t>
  </si>
  <si>
    <t>Доставка и полагане PEHD тр.ф90- PN10</t>
  </si>
  <si>
    <t>Доставка и монтаж ВС DN 90/63</t>
  </si>
  <si>
    <t>Доставка и монтаж тройник чугуне фл. DN 100/90</t>
  </si>
  <si>
    <t>Доставка и монтаж универсален фланшов адаптор DN 100</t>
  </si>
  <si>
    <t>Доставка и монтаж Фл. Накрайник DN 90</t>
  </si>
  <si>
    <t>Доставка и монтаж свободен фланец DN 90</t>
  </si>
  <si>
    <r>
      <t>Доставка и монтаж дъга  DN 90/ 45</t>
    </r>
    <r>
      <rPr>
        <sz val="10"/>
        <rFont val="Calibri"/>
        <family val="2"/>
      </rPr>
      <t>○</t>
    </r>
  </si>
  <si>
    <t>Доставка и монтаж TСК DN 63</t>
  </si>
  <si>
    <t>Доставка и монтаж надземен ПХ70/80</t>
  </si>
  <si>
    <t xml:space="preserve">Направа водомерна шахта, вкл. Метален .капак </t>
  </si>
  <si>
    <t>Доставка и монтаж СК  DN90</t>
  </si>
  <si>
    <t>Доставка и монтаж ОК DN90</t>
  </si>
  <si>
    <t>Доставка и монтаж СК изпускател DN90</t>
  </si>
  <si>
    <t>Доставка и монтаж водомер комбиниран DN60 Qмакс.=45.00 м3/ч</t>
  </si>
  <si>
    <t>Направа заварка  DN 90</t>
  </si>
  <si>
    <t>Направа заварка  DN 110</t>
  </si>
  <si>
    <t xml:space="preserve">Битова канализация вътрешна </t>
  </si>
  <si>
    <t>Доставка и монтаж вграждане мивка компл. сифон</t>
  </si>
  <si>
    <t>Доставка и монтаж тоалетна мивка компл. Сифон малък ф-т</t>
  </si>
  <si>
    <t>Доставка и монтаж  вентилационни шапки ф 110</t>
  </si>
  <si>
    <t>Профилактика съществуваща канализация</t>
  </si>
  <si>
    <t>Вътрешна ревизионна шахта 60/60/60</t>
  </si>
  <si>
    <t>Околовръстен дренаж и площадкова дъждовна  канализация</t>
  </si>
  <si>
    <t>Изкоп за дренаж, РШ и дъждовна канализация</t>
  </si>
  <si>
    <t xml:space="preserve">Доставка и засипване дренажна призма 30/40 </t>
  </si>
  <si>
    <t>Обратно засипване НТК.</t>
  </si>
  <si>
    <t>Доставка и полагане РVC  тр. DN160  дебелост. с фасонни части</t>
  </si>
  <si>
    <t>Доставка и полагане РVC  тр. DN200  дебелост. с фасонни части</t>
  </si>
  <si>
    <t xml:space="preserve">Доставка и полагане гофрирани дренажни тръби ф100 </t>
  </si>
  <si>
    <t>Доставка и полагане геотекстил</t>
  </si>
  <si>
    <t>Доставка и полагане линеен отводнител, клас натоварване D400</t>
  </si>
  <si>
    <t>Ревизионна шахта DN 600</t>
  </si>
  <si>
    <t>Ревизионна шахта DN 1000</t>
  </si>
  <si>
    <t>ОБЩО ЗА ЧАСТ: ВиК</t>
  </si>
  <si>
    <t>ЧАСТ: ЕЛЕКТРОИНСТАЛАЦИИ</t>
  </si>
  <si>
    <t>Ел.табла и захранващи линии</t>
  </si>
  <si>
    <t>Доставка и монтаж на табло ГРТ-по чертеж</t>
  </si>
  <si>
    <t>Доставка и монтаж на табло РТ-по чертеж</t>
  </si>
  <si>
    <t>Доставка и монтаж на табло С7-4-по чертеж</t>
  </si>
  <si>
    <t>Доставка и монтаж на табло С7-2-по чертеж</t>
  </si>
  <si>
    <t>Доставка и монтаж на табло Т3север-по чертеж</t>
  </si>
  <si>
    <t>Доставка и монтаж на табло ТС7-3-по чертеж</t>
  </si>
  <si>
    <t>Доставка и монтаж на табло Т2север-по чертеж</t>
  </si>
  <si>
    <t>Доставка и монтаж на табло С1-2/С1-3-по чертеж</t>
  </si>
  <si>
    <t>Доставка и монтаж на табло Т2юг-по чертеж</t>
  </si>
  <si>
    <t>Доставка и монтаж на табло С3-3-по чертеж</t>
  </si>
  <si>
    <t>Доставка и монтаж на табло С3-1-по чертеж</t>
  </si>
  <si>
    <t>Доставка и монтаж на табло С3-2по чертеж</t>
  </si>
  <si>
    <t>Доставка и монтаж на табло С3-4-по чертеж</t>
  </si>
  <si>
    <t>Доставка и монтаж на табло Т1север-по чертеж</t>
  </si>
  <si>
    <t>Доставка и монтаж на табло С1-4-по чертеж</t>
  </si>
  <si>
    <t>Доставка и монтаж на табло С2-1-по чертеж</t>
  </si>
  <si>
    <t>Доставка и монтаж на табло С2-2-по чертеж</t>
  </si>
  <si>
    <t>Доставка и монтаж на табло Тохр.-по чертеж</t>
  </si>
  <si>
    <t>Доставка и монтаж на табло Т1юг-по чертеж</t>
  </si>
  <si>
    <t>Доставка и монтаж на табло Тас.-по чертеж</t>
  </si>
  <si>
    <t>Доставка и монтаж на табло Т1-Si.mono-по чертеж</t>
  </si>
  <si>
    <t>Доставка и монтаж на табло Т1-CdTe-по чертеж</t>
  </si>
  <si>
    <t>Доставка и монтаж на табло Т1-CIS-по чертеж</t>
  </si>
  <si>
    <t>Доставка и монтаж на табло Т1-PVT-по чертеж</t>
  </si>
  <si>
    <t>Доставка и монтаж на табло Тинвертори-по чертеж</t>
  </si>
  <si>
    <t>Доставка и монтаж на табло МТ1-по чертеж</t>
  </si>
  <si>
    <t>Доставка и монтаж на табло МТ2-по чертеж</t>
  </si>
  <si>
    <t>Доставка и монтаж на табло МТ3-по чертеж</t>
  </si>
  <si>
    <t>Доставка и монтаж на табло МТ4-по чертеж</t>
  </si>
  <si>
    <t>Доставка и монтаж на табло Тгаз-по чертеж</t>
  </si>
  <si>
    <t>Доставка и монтаж на табло Ткотелно-по чертеж</t>
  </si>
  <si>
    <t>Доставка и монтаж на табло Тас-по чертеж</t>
  </si>
  <si>
    <t>Доставка и полагане на РVС гофрирана тръба ф20 през стена и бетонна плоча</t>
  </si>
  <si>
    <t>Доставка и полагане на РVС гофрирана тръба ф25 през стена и бетонна плоча</t>
  </si>
  <si>
    <t>Доставка и полагане на РVС гофрирана тръба ф32през стена и бетонна плоча</t>
  </si>
  <si>
    <t>Доставка и полагане на РVС гофрирана тръба ф110 през стена и бетонна плоча</t>
  </si>
  <si>
    <t>Доставка и монтаж кабелна скара 200х75</t>
  </si>
  <si>
    <t>Доставка кабел СВТ 4х4mm2</t>
  </si>
  <si>
    <t xml:space="preserve">Полагане кабел СВТ4х4мм2 в PVC тръба </t>
  </si>
  <si>
    <t>Доставка кабел СВТ 5х6mm2</t>
  </si>
  <si>
    <t xml:space="preserve">Полагане кабел СВТ5х6мм2 в PVC тръба </t>
  </si>
  <si>
    <t>Полагане кабел СВТ5х6мм2 в кабелна скара</t>
  </si>
  <si>
    <t>Доставка кабел СВТ 5х10mm2</t>
  </si>
  <si>
    <t xml:space="preserve">Полагане кабел СВТ5х10мм2 в PVC тръба </t>
  </si>
  <si>
    <t>Полагане кабел СВТ5х10мм2 в кабелна скара</t>
  </si>
  <si>
    <t>Доставка кабел СВТ 5х25mm2</t>
  </si>
  <si>
    <t xml:space="preserve">Полагане кабел СВТ5х25мм2 в PVC тръба </t>
  </si>
  <si>
    <t>Полагане кабел СВТ5х25мм2 в  кабелна скара</t>
  </si>
  <si>
    <t>Доставка кабел СВТ 5х35mm2</t>
  </si>
  <si>
    <t xml:space="preserve">Полагане кабел СВТ5х35мм2 в PVC тръба </t>
  </si>
  <si>
    <t>Полагане кабел СВТ5х35мм2 в  кабелна скара</t>
  </si>
  <si>
    <t>Доставка кабел САВТ 3х185+95mm2</t>
  </si>
  <si>
    <t xml:space="preserve">Полагане кабел САВТ3х185+95мм2 в PVC тръба </t>
  </si>
  <si>
    <t>Полагане кабел САВТ3х185+95мм2 в кабелен изкоп и кабелен канал</t>
  </si>
  <si>
    <t>Свързване на проводник със съоръжение до 10мм2</t>
  </si>
  <si>
    <t>Свързване на проводник със съоръжение до 35мм2</t>
  </si>
  <si>
    <t>Свързване на проводник със съоръжение до 185мм2</t>
  </si>
  <si>
    <t>Доставка проводник H05V-K 1x25,0mm2</t>
  </si>
  <si>
    <t>Полагане проводник H05V-K 1x25,0mm2</t>
  </si>
  <si>
    <t>Направа заземление с два кола от профилна стомана 63/63/6-1.5м.</t>
  </si>
  <si>
    <t>Доставка и полагане  на поц. шина 40/4мм.</t>
  </si>
  <si>
    <t>Изпитване изолация на кабел НН</t>
  </si>
  <si>
    <t>Измерване контур - фаза нула</t>
  </si>
  <si>
    <t>Трасиране на кабелна линия с колчета</t>
  </si>
  <si>
    <t xml:space="preserve">Направа и поставяне на репери за калелна линия            </t>
  </si>
  <si>
    <t>Направа кабелен изкоп 0,8/0,4 м</t>
  </si>
  <si>
    <t>Зариване изкоп</t>
  </si>
  <si>
    <t>Осветителна инсталация</t>
  </si>
  <si>
    <t>Монтаж същото</t>
  </si>
  <si>
    <t xml:space="preserve">Доставка евак. LED осв. тяло 8 W  с автономно захранване </t>
  </si>
  <si>
    <t xml:space="preserve">Доставка и монтаж на трак шина 2m с три осв. тела по 24W </t>
  </si>
  <si>
    <t>Монтаж същия</t>
  </si>
  <si>
    <t>LED осв. тяло 25W, открит монтаж IP65 с регулиране на светлинният поток, S670</t>
  </si>
  <si>
    <t>LED осв. тяло 25W, открит монтаж IP65 с регулиране на светлинният поток, M1280</t>
  </si>
  <si>
    <t>LED осв. тяло 19W, открит монтаж, IP21 /  S600</t>
  </si>
  <si>
    <t>Доставка LED  плафон, IP44 , с датчик за движение</t>
  </si>
  <si>
    <t xml:space="preserve">Доставка LED  плафон, IP44 </t>
  </si>
  <si>
    <t>Доставка осв. тяло за фасада 35W, IP44</t>
  </si>
  <si>
    <t>Доставка осв. тяло за фасада 2x35W, IP44</t>
  </si>
  <si>
    <t>Полилей, IP 21, LED тройнорингов, алуминиева основа, по дезайн</t>
  </si>
  <si>
    <t>Доставка и полагане проводник ПВВ-МБ1 2х1 мм2</t>
  </si>
  <si>
    <t>Доставка и полагане проводник ПВВ-МБ1 3х1 мм2</t>
  </si>
  <si>
    <t>Доставка и полагане проводник ПВВ-МБ1 3х1,5 мм2</t>
  </si>
  <si>
    <t>Доставка кабел СВТ 3х1 мм2</t>
  </si>
  <si>
    <t>Полагане на кабел СВТ 3х1 мм2 открито в PVC тръба Ф20</t>
  </si>
  <si>
    <t>Доставка и монтаж PVC тръба Ф20</t>
  </si>
  <si>
    <t>Доставка и монтаж ключ девяторен за скрита инсталация</t>
  </si>
  <si>
    <t>Доставка и монтаж ключ сериен за скрита инсталация</t>
  </si>
  <si>
    <t>Доставка и монтаж ключ обикновен за скрита инсталация</t>
  </si>
  <si>
    <t>Доставка и монтаж на конзола</t>
  </si>
  <si>
    <t>Доставка и монтаж на разклонителни кутии за скрит монтаж</t>
  </si>
  <si>
    <t>Доставка и монтаж на разклонителни кутии за открит монтаж</t>
  </si>
  <si>
    <t>Свързване на проводник със съоръжение до 2,5 мм2</t>
  </si>
  <si>
    <t>Контакти</t>
  </si>
  <si>
    <t>Доставка и полагане проводник ПВВ-МБ1 3х2,5 мм2</t>
  </si>
  <si>
    <t>Доставка и полагане проводник ПВВ-МБ1 5х2,5 мм2</t>
  </si>
  <si>
    <t>Доставка и монтаж на контакт " Шуко" за скрита инсталация</t>
  </si>
  <si>
    <t>Доставка и монтаж на разклонителни кутии скрит монтаж</t>
  </si>
  <si>
    <t>Доставка и монтаж на контакт трифазен (според таблата), за открита инсталация</t>
  </si>
  <si>
    <t>Свързване на проводник със съоръжение до 6 мм2</t>
  </si>
  <si>
    <t>Слаботокова инсталация</t>
  </si>
  <si>
    <t>Доставка и монтаж на комуникационен шкаф Ethernet switch 
с 36 100Mbit порта + един (два) 1Gbps порт(а),</t>
  </si>
  <si>
    <t xml:space="preserve">Доставка и инсталиране на софтуерен продукт за IР камери </t>
  </si>
  <si>
    <t xml:space="preserve">Доставка и инсталиране IР камери </t>
  </si>
  <si>
    <t xml:space="preserve">Доставка и монтаж на кабел тип FTP Cat6 скрито в гофрирана тръба Ф13,5, </t>
  </si>
  <si>
    <t xml:space="preserve">Доставка и монтаж на гофрирана тръба ф 13,5 </t>
  </si>
  <si>
    <t>Доставка и монтаж на Розетка RJ45 за скрита инсталация</t>
  </si>
  <si>
    <t>Доставка и кримпване на букса RJ45</t>
  </si>
  <si>
    <t>Доставка и полагане на HDPE гофрирана тръба ф40 през стена и бетонна плоча</t>
  </si>
  <si>
    <t>Пожароизвестителна инсталация</t>
  </si>
  <si>
    <t xml:space="preserve">Доставка и монтаж на конвенционална пожароизвестителна централа </t>
  </si>
  <si>
    <t>Доставка и монтаж на оптично-димни пожароизвестители с основи</t>
  </si>
  <si>
    <t>Доставка и монтаж на ръчен пожароизвестител</t>
  </si>
  <si>
    <t>Доставка и монтаж на акумулатори 12V; 7,5VA</t>
  </si>
  <si>
    <t>Доставка и монтаж на вътрешна сирена</t>
  </si>
  <si>
    <t>Доставка и монтаж на външна сирена</t>
  </si>
  <si>
    <t>Доставка и полагане на кабел с негорима изолация(пожарен) J-Y(L)Y 4x0,75мм+1х0,22mm</t>
  </si>
  <si>
    <t>Доставка и полагане на HDPE гофрирана тръба ф40 в кабелен изкоп 15m под път 
между двете части</t>
  </si>
  <si>
    <t xml:space="preserve"> Фотоволтаична инсталация</t>
  </si>
  <si>
    <t>Доставка и монтаж на PV модул от силициев монокристал( Si-mono) 250Wp с размери 1,66x0,99</t>
  </si>
  <si>
    <t>Доставка и монтаж на PV модул от кадмиев телурид (CdTe) 100Wp с размери 1,20x0,60</t>
  </si>
  <si>
    <t>Доставка и монтаж на трифазен инвертор 10kW</t>
  </si>
  <si>
    <t>Доставка и монтаж на монофазен инвертор 2,5kW</t>
  </si>
  <si>
    <t>Доставка и монтаж на доп. Модул към инвертор RS485</t>
  </si>
  <si>
    <t>Система за мониторинг/ Ethernet interface, temp. sensor, Wind sensor/</t>
  </si>
  <si>
    <t>Кабел за Ethernet JSTY 2 x 2 x 0.8 mm (bus cable) или подобен</t>
  </si>
  <si>
    <t>Конектори МС4 (м+ж)</t>
  </si>
  <si>
    <t>Конектори МС4 - отклоняващ (тройка)</t>
  </si>
  <si>
    <t>DC кабел 4.0mm</t>
  </si>
  <si>
    <t>Доставка и монтаж на гофрирана тръба ф 20</t>
  </si>
  <si>
    <t>Доставка и монтаж на гофрирана тръба ф 32</t>
  </si>
  <si>
    <t>Мълниезащитна инсталация</t>
  </si>
  <si>
    <t>Мачта за мълниеприемник от поц. стомана 3m/ М20 на върха</t>
  </si>
  <si>
    <t>Вертикален анкер - конзола</t>
  </si>
  <si>
    <t>компл.</t>
  </si>
  <si>
    <t>Мълниеприемник с изпреварващо действие  40μs</t>
  </si>
  <si>
    <t xml:space="preserve">Брояч на мълнии </t>
  </si>
  <si>
    <t>Токоотвод от еструдиран проводник Ф 8 мм</t>
  </si>
  <si>
    <t>Крепителни елементи</t>
  </si>
  <si>
    <t>Поц. шина 40/4 мм</t>
  </si>
  <si>
    <t xml:space="preserve">Контролно-токова клема </t>
  </si>
  <si>
    <t>Kонтролно-ревизионна кутия на стена</t>
  </si>
  <si>
    <t>Измерване специфичното съпротивление на почвата</t>
  </si>
  <si>
    <t>ОБЩО ЗА ЧАСТ: ЕЛЕКТРОИНСТАЛАЦИИ</t>
  </si>
  <si>
    <t>VI.</t>
  </si>
  <si>
    <t>ЧАСТ: ОВК</t>
  </si>
  <si>
    <t>ОТОПЛИТЕЛНА ИНСТАЛАЦИЯ С КОНВЕКТОРИ</t>
  </si>
  <si>
    <t>ДОСТАВКА НА КОНВЕКТОР ЗА ОТКРИТ КРАЙСТЕНЕН МОНТАЖ С НАМАЛЕНА ВИСОЧИНА ОТ./ОХЛ. = 3,2/2,3 КВ ,540 м3/ч,ПРИБЛ.РАЗМЕРИ 1335х380х130</t>
  </si>
  <si>
    <t>ДОСТАВКА НА КОНВЕКТОР ЗА ОТКРИТ КРАЙСТЕНЕН МОНТАЖ С НАМАЛЕНА ВИСОЧИНА ОТ./ОХЛ. = 2,3/1,6 КВ   390 м3/ч,ПРИБЛ.РАЗМЕРИ 1135х380х130</t>
  </si>
  <si>
    <t>ДОСТАВКА НА КОНВЕКТОР ЗА ОТКРИТ КРАЙСТЕНЕН МОНТАЖ С НАМАЛЕНА ВИСОЧИНА ОТ./ОХЛ. = 1,5/1,0 КВ   390 м3/ч,ПРИБЛ.РАЗМЕРИ 1135х380х130</t>
  </si>
  <si>
    <t>МОНТАЖ НА КОНВЕКТОР, ВКЛ.ВРЪЗКА С ОТОПЛ.ИНСТАЛАЦИЯ, ЕЛ.ВРЪЗКА</t>
  </si>
  <si>
    <t>ДОСТАВКА И МОНТАЖ НА ПОЛИЕТИЛЕНОВА ТРЪБА С АЛУМ.ВЛОЖКА Ф16/2</t>
  </si>
  <si>
    <t>ДОСТАВКА И МОНТАЖ НА ПОЛИЕТИЛЕНОВА ТРЪБА С АЛУМ.ВЛОЖКА Ф20/2</t>
  </si>
  <si>
    <t>ДОСТАВКА И МОНТАЖ НА ИЗОЛАЦИЯ ЗА ТРЪБА Ф16/2</t>
  </si>
  <si>
    <t>ДОСТАВКА И МОНТАЖ НА ИЗОЛАЦИЯ ЗА ТРЪБА Ф20/2</t>
  </si>
  <si>
    <t>ДОСТАВКА И МОНТАЖ НА ТРОЙНИК 20/20/20</t>
  </si>
  <si>
    <t>ДОСТАВКА И МОНТАЖ НА ТРОЙНИК 20/16/20</t>
  </si>
  <si>
    <t>ДОСТАВКА И МОНТАЖ НА ТРОЙНИК 16/20/16</t>
  </si>
  <si>
    <t>ДОСТАВКА И МОНТАЖ НА СФЕРИЧЕН КРАН 1/2" - ЗА КОНВЕКТОРИ</t>
  </si>
  <si>
    <t xml:space="preserve">ДОСТАВКА И МОНТАЖ НА СФЕРИЧЕН КРАН С ИЗПРАЗНИТЕЛ 1/2" </t>
  </si>
  <si>
    <t xml:space="preserve">ДОСТАВКА И МОНТАЖ НА СФЕРИЧЕН КРАН С ИЗПРАЗНИТЕЛ 3/4" </t>
  </si>
  <si>
    <t>ДОСТАВКА И МОНТАЖ НА ЕЛ.ГАЛВАНИЗИРАНА СТОМАНЕНА ТРЪБА 3/4" /ДН22/, ВКЛ.ФИТИНГИ И УКРЕПВАНЕ</t>
  </si>
  <si>
    <t>ДОСТАВКА И МОНТАЖ НА ЕЛ.ГАЛВАНИЗИРАНА СТОМАНЕНА ТРЪБА 1" /ДН28/, ВКЛ.ФИТИНГИ И УКРЕПВАНЕ</t>
  </si>
  <si>
    <t>ДОСТАВКА И МОНТАЖ НА ЕЛ.ГАЛВАНИЗИРАНА СТОМАНЕНА ТРЪБА 1 1/4" /ДН35/, ВКЛ.ФИТИНГИ И УКРЕПВАНЕ</t>
  </si>
  <si>
    <t>ДОСТАВКА И МОНТАЖ НА ЕЛ.ГАЛВАНИЗИРАНА СТОМАНЕНА ТРЪБА 1 1/2" /ДН42/, ВКЛ.ФИТИНГИ И УКРЕПВАНЕ</t>
  </si>
  <si>
    <t>ДОСТАВКА И МОНТАЖ НА ЕЛ.ГАЛВАНИЗИРАНА СТОМАНЕНА ТРЪБА 2" /ДН54/, ВКЛ.ФИТИНГИ И УКРЕПВАНЕ</t>
  </si>
  <si>
    <t>ДОСТАВКА И МОНТАЖ НА ИЗОЛАЦИЯ ЗА ТРЪБА 35/13</t>
  </si>
  <si>
    <t>ДОСТАВКА И МОНТАЖ НА ИЗОЛАЦИЯ ЗА ТРЪБА 42/13</t>
  </si>
  <si>
    <t>ДОСТАВКА И МОНТАЖ НА ИЗОЛАЦИЯ ЗА ТРЪБА 54/13</t>
  </si>
  <si>
    <t>ДОСТАВКА И МОНТАЖ НА ГОТОВО ИЗОЛИРАНИ ТРЪБИ ЗА ПОДЗЕМНО ПОЛАГАНЕ Ф1 1/2"</t>
  </si>
  <si>
    <t>ДОСТАВКА И МОНТАЖ НА ГОТОВО ИЗОЛИРАНО КОЛЯНО Ф1 1/2"</t>
  </si>
  <si>
    <t>ДОСТАВКА И МОНТАЖ НА ГОТОВО ИЗОЛИРАНА СВЪРЗВАЩА МУФА Ф1 1/2"</t>
  </si>
  <si>
    <t>ДОСТАВКА И МОНТАЖ НА ГОТОВО ИЗОЛИРАНА ПРЕХОДНА МУФА Ф1 1/2"</t>
  </si>
  <si>
    <t>ИЗКОП НА ТРАНШЕЯ В ЗЕМНИ ПОЧВИ-МАШИННО ЗА ГОТОВО ИЗОЛИРАНИ ТРЪБИ</t>
  </si>
  <si>
    <t>ИЗКОП НА ТРАНШЕЯ В ЗЕМНИ ПОЧВИ-РЪЧНО</t>
  </si>
  <si>
    <t>ЗАСИПВАНЕ НА ТРАНШЕЯ С ПЯСЪК (ПОДСИПКА И ОБСИПКА)</t>
  </si>
  <si>
    <t>ЗАСИПВАНЕ НА ТРАНШЕЯ СЪС ЗЕМНИ ПОЧВИ</t>
  </si>
  <si>
    <t>УПЛЪТНЯВАНЕ НА ОБРАТНИЯ НАСИП ЗА ТРАНШЕЯ ПРЕЗ 20 СМ.</t>
  </si>
  <si>
    <t>ИЗВОЗВАНЕ НА ИЗЛИШНИ ЗЕМНИ МАСИ</t>
  </si>
  <si>
    <t>ДОСТАВКА И МОНТАЖ НА ТРЪБА ЗА КОНДЕНЗ - ГЪВКАВА - Ф20</t>
  </si>
  <si>
    <t>ДОСТАВКА И МОНТАЖ НА ТРЪБА ЗА КОНДЕНЗ - PVC, ВКЛ.ФИТИНГИ - Ф25</t>
  </si>
  <si>
    <t>ДОСТАВКА И МОНТАЖ НА ТРЪБА ЗА КОНДЕНЗ - PVC, ВКЛ.ФИТИНГИ - Ф32</t>
  </si>
  <si>
    <t>ДОСТАВКА И МОНТАЖ НА ТРЪБА ЗА КОНДЕНЗ - PVC, ВКЛ.ФИТИНГИ - Ф40</t>
  </si>
  <si>
    <t>ДОСТАВКА И МОНТАЖ НА ТРЪБА ЗА КОНДЕНЗ - PVC, ВКЛ.ФИТИНГИ - Ф50</t>
  </si>
  <si>
    <t>ПРОБИВАНЕ ОТВОРИ В БЕТОН 10/10- ЗА ВЕРТИКАЛНО ЩРАНГОВЕ</t>
  </si>
  <si>
    <t>КАНАЛ В ТУХЛЕНА СТЕНА ЗА ТРЪБИ Ф16 И Ф20 И КОНДЕНЗ</t>
  </si>
  <si>
    <t>ХИДРАВЛИЧНА ПРОБА НА ОТОПЛИТЕЛНА ИНСТАЛАЦИЯ</t>
  </si>
  <si>
    <t>ОТОПЛИТЕЛЕН КРЪГ РАДИАТОРИ</t>
  </si>
  <si>
    <t>ДОСТАВКА НА АЛУМ.РАДИАТОР 4/500</t>
  </si>
  <si>
    <t>ДОСТАВКА НА АЛУМ.РАДИАТОР 5/500</t>
  </si>
  <si>
    <t>ДОСТАВКА НА АЛУМ.РАДИАТОР 7/500</t>
  </si>
  <si>
    <t>ДОСТАВКА НА АЛУМ.РАДИАТОР 8/500</t>
  </si>
  <si>
    <t>ДОСТАВКА НА АЛУМ.РАДИАТОР 10/500</t>
  </si>
  <si>
    <t>ДОСТАВКА НА АЛУМ.РАДИАТОР 15/500</t>
  </si>
  <si>
    <t>ДОСТАВКА НА АЛУМ.РАДИАТОР 20/500</t>
  </si>
  <si>
    <t>ДОСТАВКА НА АЛУМ.РАДИАТОР 25/500</t>
  </si>
  <si>
    <t>ДОСТАВКА НА АЛУМ.РАДИАТОР 6/800</t>
  </si>
  <si>
    <t>ДОСТАВКА НА АЛУМ.РАДИАТОР 10/800</t>
  </si>
  <si>
    <t>ДОСТАВКА НА АЛУМ.РАДИАТОР 14/800</t>
  </si>
  <si>
    <t>ДООКОМПЛЕКТОВКА И МОНТАЖ НА АЛУМ.РАДИАТОРИ</t>
  </si>
  <si>
    <t>ДОСТАВКА И МОНТАЖ НА РЕ-ТРЪБА С АЛ.ВЛОЖКА Ф16/2</t>
  </si>
  <si>
    <t>СЪЩО, НО Ф20/2</t>
  </si>
  <si>
    <t>ДОСТАВКА И МОНТАЖ НА ЕЛ.ГАЛВАНИЗИРАНА СТОМАНЕНА ТРЪБА 1/2" /ДН18/, ВКЛ.ФИТИНГИ И УКРЕПВАНЕ</t>
  </si>
  <si>
    <t>ДОСТАВКА И МОНТАЖ НА ИЗОЛАЦИЯ ЗА ТРЪБА 18/13</t>
  </si>
  <si>
    <t>ДОСТАВКА И МОНТАЖ НА ГОТОВО ИЗОЛИРАНИ ТРЪБИ ЗА ПОДЗЕМНО ПОЛАГАНЕ Ф1 1/4"</t>
  </si>
  <si>
    <t>ДОСТАВКА И МОНТАЖ НА ГОТОВО ИЗОЛИРАНО КОЛЯНО Ф1 1/4"</t>
  </si>
  <si>
    <t>ДОСТАВКА И МОНТАЖ НА ГОТОВО ИЗОЛИРАНА СВЪРЗВАЩА МУФА Ф1 1/4"</t>
  </si>
  <si>
    <t>ДОСТАВКА И МОНТАЖ НА ГОТОВО ИЗОЛИРАНА ПРЕХОДНА МУФА Ф1 1/4"</t>
  </si>
  <si>
    <t>ДОСТАВКА И МОНТАЖ НА РЕЗБА ЗА  ПРЕХОДИ Ф1 1/4"</t>
  </si>
  <si>
    <t>ДОСТАВКА И МОНТАЖ НА ДВУПЪТЕН ВЕНТИЛ С ЕЛ.ЗАДВИЖКА И УПРАВЛЕНИЕ ПО ДИФЕРЕНЦИАЛНА РАЗЛИКА С ДВА ДАТЧИКА /ЗА БОЙЛЕР В ПОМ.С7-4/ -1/2"</t>
  </si>
  <si>
    <t>ДОСТАВКА И МОНТАЖ НА ВОДОВОДЕН БОЙЛЕР 150Л. СЪС СЕРПЕНТИНА И ЕЛ.НАГРЕВАТЕЛ</t>
  </si>
  <si>
    <t xml:space="preserve">КАНАЛ В ТУХЛЕНА СТЕНА ЗА ТРЪБИ Ф16 </t>
  </si>
  <si>
    <t>НАПРАВА НА ХИДРАВЛИЧНА ПРОБА ТРЪБИ</t>
  </si>
  <si>
    <t xml:space="preserve">ТЕХНИЧЕСКО ПОМЕЩЕНИЕ </t>
  </si>
  <si>
    <t>ТЕРМОПОМПА-ИНВЕРТОР ВЪЗДУХ /ВОДА -ОТОПЛ.МОЩНОСТ 16,5 КВ,ОХЛАЖДАНЕ 16,0КВ, КОМПЛЕКТ ВЪТРЕШНО И ВЪНШНО ТЯЛО /R410 ИЛИ R32/, ВГРАДЕНА ЕЛЕКТРОННА ПОМПА, Р.С., ТАБЛО АВТОМАТИКА С ВЪЗМОЖНОСТ ЗА: КАСКАДА, ПОДГРЯВАНЕ БИТОВА ВОДА, ВРЪЗКА С ГАЗОВ КОТЕЛ,У-НИЕ ДВА ОТОПЛИТЕЛНИ КРЪГА,ТРИПЪТЕН СМЕСИТЕЛЕН ВЕНТИЛ ЗА ДОПОДГРЯВАНЕ ОТ КОТЕЛ,        ЕЛ.=5,0КВ/380V</t>
  </si>
  <si>
    <t>НАПРАВА НА МЕТАЛНА РАМА ЗА ВЪНШНО ТЯЛО ТЕРМОПОМПА,ВКЛ.ВИБРОУСТОЙЧИВИ ТАМПОНИ</t>
  </si>
  <si>
    <t>ДОСТАВКА И МОНТАЖ КОМПЛЕК КАБЕЛНИ ВРЪЗКИ,МОДУЛИ ,ЗА 3 БР.КАСКАДНО СВЪРЗАНИ ТЕРМОПОМПИ</t>
  </si>
  <si>
    <t>МОНТАЖ НА ТЕРМОПОМПА</t>
  </si>
  <si>
    <t>ДОСТАВКА И МОНТАЖ НА ВРЪЗКИ ПО ФРЕОН -МЕДНИ ТРЪБИ В ИЗОЛАЦИЯ Ф9,52/Ф15,9 ,УПРАВЛЯВАЩ КАБЕЛ-ЗА ВРЪЗКА МЕЖДУ ВЪТРЕШНО И ВЪНШНО ТЯЛО НА ТЕРМОПОМПА</t>
  </si>
  <si>
    <t>ДОЗАРЕЖДАНЕ С ФРЕОН,ПУСК И НАЛАДКА НА ТЕРМОПОМПИ</t>
  </si>
  <si>
    <t>ДОСТАВКА И МОНТАЖ НА ФИЛТЪР ЗА ГРУБО ПОЧИСТВАНЕ /МЕСИНГ/ - Ф1,1/4"</t>
  </si>
  <si>
    <t>ДОСТАВКА И МОНТАЖ НА БУФЕРЕН СЪД 300Л, ВЕРТИКАЛЕН, ЗА ПОДОВ МОНТАЖ,ВКЛ.ТОПЛОИЗОЛАЦИЯ ДИАМЕТЪР С ИЗОЛАЦИЯ - ДО 800 ММ., ВИСОЧИНА ДО 1500 ММ.</t>
  </si>
  <si>
    <t>ДОСТАВКА И МОНТАЖ НА ВОДОРАЗПРЕДЕЛИТЕЛИ Ф76 ММ, L=1000 ММ , ПО ДВА ИЗВОДА ЗА ОТОПЛ.КРЪГОВЕ, ДВА ИЗВОДА ЗА ВРЪЗКА С ТОПЛО/СТУДОНОСИТЕЛ, 2хФ1/2"- ЗА ДАТЧИК, Ф1/2" - ЗА ИЗТОЧВАНЕ, заЗА АО1/2",ИЗОЛАЦИЯ САМОЗАЛЕПВАЩА 10 ММ.С АЛ.ФОЛИО,стойка</t>
  </si>
  <si>
    <t>ДОСТАВКА И МОНТАЖ НА ТРИПЪТЕН ВЕНТИЛ С МОТОР  1 1/4", Kvs=8,09 , КОМПЛЕКТ С ТП /ПОДГРЯВАНЕ БОЙЛЕР/, 230V</t>
  </si>
  <si>
    <t>ДОСТАВКА И МОНТАЖ НА ТРИПЪТЕН СМЕСИТЕЛЕН ВЕНТИЛ С МОТОР  2", Kvs=46,2 ,  /ДОПОДГРЯВАНЕ С ГАЗОВИ КОТЛИ/, 230V</t>
  </si>
  <si>
    <t>ДОСТАВКА И МОНТАЖ НА ТРИПЪТЕН ВЕНТИЛ С МОТОР  2", Kvs=49,1 ,  /ТОПЛИНА ОТ ВОДЕН АКУМУЛАТОР/, 230V</t>
  </si>
  <si>
    <t>ДОСТАВКА И МОНТАЖ НА ВЪЗВРАТЕН ВЕНТИЛ МЕСИНГ 2"</t>
  </si>
  <si>
    <t>ДОСТАВКА И МОНТАЖ НА ВЪЗВРАТЕН ВЕНТИЛ МЕСИНГ 1 1/4"</t>
  </si>
  <si>
    <t xml:space="preserve"> ЦИРКУЛАЦИОННА ЕЛЕКТРОННА ПОМПА ДН32 - ДЕБИТ 2,5 М3/Ч, НАЛЯГАНЕ 4,5 МН2О, ТРИПЪТЕН СМЕСИТЕЛЕН ВЕНТИЛ 1 1/4" Kvs=13,8 /ЗА ОТОПЛИТЛЕН КРЪГ -РАДИАТОРИ/</t>
  </si>
  <si>
    <t>ЦИРКУЛАЦИОННА ЕЛЕКТРОННА ПОМПА -ДН50- ДЕБИТ 8,5 М3/Ч, НАЛЯГАНЕ 6,8 МН2О /ЗА ОТОПЛИТЛЕН КРЪГ КОНВЕКТОРИ/</t>
  </si>
  <si>
    <t>ДОСТАВКА И МОНТАЖ НА ЦИРКУЛАЦИОННА ЕЛЕКТРОННА ПОМПА ДН50- РЕЖИМ ОТОПЛЕНИЕ/ОХЛАЖДАНЕ, ДЕБИТ 8,0 М3/Ч, НАЛЯГАНЕ 2,6 МН2О</t>
  </si>
  <si>
    <t>ДоСТАВКА И МОНТАЖ НА ФЛАНЦИ ДН50 /ЗА ЦИРКУЛАЦИОННИ ПОМПИ,ВКЛ.ГАРНИТУРИ,БОЛТОВЕ,ГАЙКИ</t>
  </si>
  <si>
    <t>ДОСТАВКА И МОНТАЖ НА ПРЕДПАЗЕН КЛАПАН 1/2",   3,0 БАРА</t>
  </si>
  <si>
    <t>СВЪРЗВАНЕ НА СТЕНЕН ГАЗОВ КОТЕЛ-60 КВ  /ДОСТАВКА,В - ЧАСТ ГСИ/  С ОТОПЛИТЕЛНА ИНСТАЛЦИЯ ,ВКЛ.ХОЛЕНДЪР 1,1/4:-2 БР.СТЕННА КОНЗОЛА З А МОНТАЖ</t>
  </si>
  <si>
    <t xml:space="preserve">ДОСТАВКА И МОНТАЖ НА УПРАВЛЕНИЕ ЗА КАСКАДНО СВЪРЗВАНЕ НА ГАЗОВИ КОТЛИ,ДАТЧИЦИ.МОДУЛИ  И ЕЛ.ВРЪЗКИ </t>
  </si>
  <si>
    <t>ДОСТАВКА И МОНТАЖ НА ХИДРАВЛИЧЕН РАЗПРЕДЕЛИТЕЛ- 8 М3/Ч, РАЗМЕРИ Н=800 ММ, 120 ММ/80 ММ , 4 ИЗВОДА -2", ИЗВОД ЗА АВТ.ОБЕЗВЪЗДУШИТЕЛ 1/2", ЗА ТЕРМОСТАТ 1/2"</t>
  </si>
  <si>
    <t>ДОСТАВКА И МОНТАЖ НА БУФЕРЕН СЪД /ВОДЕН АКУМУЛАТОР/ 800Л, ВЕРТИКАЛЕН, ЗА ПОДОВ МОНТАЖ,ВКЛ.ТОПЛОИЗОЛАЦИЯ ДИАМЕТЪР С ИЗОЛАЦИЯ - ДО 1000 ММ., ВИСОЧИНА ДО 1950 ММ.</t>
  </si>
  <si>
    <t>ДОСТАВКА И МОНТАЖ НА ВОДОВОДЕН БОЙЛЕР 300 Л., РАЗМЕРИ: Ф ДО 660 ММ., Н ДО 1600 ММ.,  ДВЕ ПАРАЛЕЛНИ СЕРПЕНТИНИ ЗА ВРЪЗКА С ТЕРМОПОМПИ И СЛ.КОЛЕКТОРИ</t>
  </si>
  <si>
    <t>ДОСТАВКА И МОНТАЖ НА ЦИРКУЛАЦИОННА ЕЛЕКТРОННА ПОМПА ДН32- ЗА ВРЪЗКА С ГАЗОВ КОТЕЛ, ДЕБИТ2,6 М3/Ч, НАЛЯГАНЕ 2,4 МН2О</t>
  </si>
  <si>
    <t>ДОСТАВКА И МОНТАЖ НА МЕМБРАНЕН РАЗШИРИТЕЛЕН СЪД 80Л. -1,5 бара</t>
  </si>
  <si>
    <t>ДОСТАВКА И МОНТАЖ НА ХИДРАВЛИЧНА ГРУПА ЗА АВТОМАТИЧНО ДОПЪЛВАНЕ С ВОДА 1/2" - 2 БАРА</t>
  </si>
  <si>
    <t>ДОСТАВКА И МОНТАЖ НА ЕЛ.ГАЛВАНИЗИРАНА СТОМАНЕНА ТРЪБА 1 1/4" /ДН35/, ВКЛ.ФИТИНГИ И УКРЕПВАНЕ /ОКОЛО ТРЪБИ И СЪОРЪЖЕНИЯ/</t>
  </si>
  <si>
    <t>ДОСТАВКА И МОНТАЖ НА ЕЛ.ГАЛВАНИЗИРАНА СТОМАНЕНА ТРЪБА 2" /ДН54/, ВКЛ.ФИТИНГИ И УКРЕПВАНЕ /ОКОЛО ТРЪБИ И СЪОРЪЖЕНИЯ/</t>
  </si>
  <si>
    <t>ДОСТАВКА И МОНТАЖ НА АДПТОР Ф35 - 1 1/4"</t>
  </si>
  <si>
    <t>ДОСТАВКА И МОНТАЖ НА АДПТОР Ф54 - 2"</t>
  </si>
  <si>
    <t>ДОСТАВКА И МОНТАЖ НА СФЕРИЧЕН КРАН 1 1/4"</t>
  </si>
  <si>
    <t>ДОСТАВКА И МОНТАЖ НА СФЕРИЧЕН КРАН 2"</t>
  </si>
  <si>
    <t>ДОСТАВКА И МОНТАЖ НА ТЕРМОМЕТЪР</t>
  </si>
  <si>
    <t>ДОСТАВКА И МОНТАЖ НА МАНОМЕТЪР</t>
  </si>
  <si>
    <t>ПРОБИВАНЕ ОТОВРИ В БЕТОН ДО Ф100</t>
  </si>
  <si>
    <t>ХИДРАВЛИЧНА ПРОБА НА ИНСТАЛАЦИЯ</t>
  </si>
  <si>
    <t xml:space="preserve">72 ЧАСОВА ТОПЛА ПРОБА ,ВКЛ.НАСТРОЙКА НА УПРАВЛЕНИЕ </t>
  </si>
  <si>
    <t>СЛЪНЧЕВА ИНСТАЛАЦИЯ ЗА  ПОДГРЯВАНЕ НА БИТОВА ВОДА</t>
  </si>
  <si>
    <t>ДОСТАВКА И МОНТАЖ НА СЕЛЕКТИВЕН СЛЪНЧЕВ КОЛЕКТОР С АЛУМИНИЕВ АБСОРБЕР 2,4 М2, Р-РИ 1230х1930 ММ ,/СЕЛЕКТИВНА ПОВЪРХНОСТ 2,23 М2/</t>
  </si>
  <si>
    <t>ДОСТАВКА И МОНТАЖ НА СЕЛЕКТИВЕН СЛЪНЧЕВ КОЛЕКТОР С МЕДЕН АБСОРБЕР 2,7 М2, Р-РИ 1230х2125 ММ ,/СЕЛЕКТИВНА ПОВЪРХНОСТ 2,41 М2/</t>
  </si>
  <si>
    <t>ДОСТАВКА И МОНТАЖ НА ВАКУУМЕН СЛЪНЧЕВ КОЛЕКТОР 4,5 М2, 30 БР. ВАКУУМНИ ТРЪБИ</t>
  </si>
  <si>
    <t>ДОСТАВКА И МОНТАЖ НА ВАКУУМЕН СЛЪНЧЕВ КОЛЕКТОР "HEAT PIPE" 3,1 М2, 20 БР. ВАКУУМНИ ТРЪБИ</t>
  </si>
  <si>
    <t>ДОСТАВКА И МОНТАЖ НА ХИБРИДНА СЛЪНЧЕВА БАТЕРИЯ 1,6 М2</t>
  </si>
  <si>
    <t>СТОЙКА ЗА  МОНТАЖ ВЪРХУ ХОРИЗОНТАЛЕН  ПОКРИВ ЗА ДО 3 БР. КОЛЕКТОРИ</t>
  </si>
  <si>
    <t xml:space="preserve">ДОСТАВКА И МОНТАЖ НА СОЛАРЕН ОБЕЗВЪЗДУШИТЕЛ 1/2", ВКЛ.СФ.КРАН </t>
  </si>
  <si>
    <t xml:space="preserve">ДОСТАВКА И МОНТАЖ НА ПОМПЕНА ДВУЩРАНГОВА ГРУПА ЗА СЛЪНЧЕВА ИНСТАЛАЦИЯ С ВГРАДЕНА ВЪЗВРАТНА КЛАПА, СФЕРИЧНИ КРАНОВЕ, ДЕБИТОМЕР - ДН 25 </t>
  </si>
  <si>
    <t xml:space="preserve">ДОСТАВКА И МОНТАЖ НА ПОМПЕНА ЕДНОЩРАНГОВА ГРУПА ЗА СЛЪНЧЕВА ИНСТАЛАЦИЯ С ВГРАДЕНА ВЪЗВРАТНА КЛАПА, СФЕРИЧНИ КРАНОВЕ, ДЕБИТОМЕР - ДН 25 </t>
  </si>
  <si>
    <t>ДОСТАВКА И МОНТАЖ НА ПРЕДПАЗНА ГРУПА: ПРЕДП.КЛАПАН 1/2", 4,5 БАРА, МАНОМЕТЪР, КРАН ЗА ИЗТОЧВАНЕ</t>
  </si>
  <si>
    <t>ДОСТАВКА И МОНТАЖ НА СОЛАРЕН РАЗШИРИТЕЛЕН СЪД 50Л -2,0 БАРА</t>
  </si>
  <si>
    <t>ДОСТАВКА И МОНТАЖ НА ДИГИТАЛНО УПРАВЛЕНИЕ ЗА СЛЪНЧЕВА ИНСТАЛАЦИЯ ЗА УПРАВЛЕНИЕ НА ДВЕ ПОМПЕНИ ГРУПИ, ДВА СОЛАРНИ ТЕРМОСТАТА, 2-4 ТЕРМОСТАТА ЗА БОЙЛЕРИ, 1 БР.ТЕРМОСТАТ КЪМ ТРВ, УПРАВЛЕНИЕ НА ТРИПЪТЕН ВЕНТИЛ</t>
  </si>
  <si>
    <t>ДОСТАВКА И МОНТАЖ НА МЕДНА ТРЪБА Ф28/1, ВКЛ.ФИТИНГИ</t>
  </si>
  <si>
    <t>ДОСТАВКА И МОНТАЖ НА МЕДНА ТРЪБА Ф22/1, ВКЛ.ФИТИНГИ</t>
  </si>
  <si>
    <t>ДОСТАВКА И МОНТАЖ НА МЕДНА ТРЪБА Ф18/1, ВКЛ.ФИТИНГИ</t>
  </si>
  <si>
    <t>ДОСТАВКА И МОНТАЖ НА ИЗОЛАЦИЯ ЗА МЕДНА ТРЪБА Ф28/1</t>
  </si>
  <si>
    <t>ДОСТАВКА И МОНТАЖ НА ИЗОЛАЦИЯ ЗА МЕДНА ТРЪБА Ф22/1</t>
  </si>
  <si>
    <t>ДОСТАВКА И МОНТАЖ НА ИЗОЛАЦИЯ ЗА МЕДНА ТРЪБА Ф18/1</t>
  </si>
  <si>
    <t>ДОСТАВКА И МОНТАЖ НА СФЕРИЧЕН КРАН 3/4"</t>
  </si>
  <si>
    <t>ХОЛЕНДРОВИ ВРЪЗКИ МЕЖДУ КОЛЕКТОРИТЕ Ф22</t>
  </si>
  <si>
    <t>ДОСТАВКА И МОНТАЖ НА ЕЛ.КАБЕЛ 3Х0,5 /ЗА ТЕРМОДАТЧИЦИ/</t>
  </si>
  <si>
    <t>ТОПЛОНОСЕЩА ТЕЧНОСТ /ПРОПИЛЕН ГЛЮКОЛ/</t>
  </si>
  <si>
    <t>л.</t>
  </si>
  <si>
    <t xml:space="preserve">ЛЕНТА С UV ЗАЩИТА </t>
  </si>
  <si>
    <t>ПУСК И НАСТРОЙКА НА УПРАВЛЕНИЕ</t>
  </si>
  <si>
    <t>ВЕНТИЛАЦИОННИ ИНСТАЛАЦИИ</t>
  </si>
  <si>
    <t>ЛАБОРАТОРИЯ С1-4</t>
  </si>
  <si>
    <t>ДОСТАВКА И МОНТАЖ НА РЕКУПЕРАТИВЕН БЛОК ЗА ХОРИЗОНТАЛЕН МОНТАЖ ЕФФ=70% , ДЕБИТ: НАГНЕТЯВАНЕ 300 М3/Ч, ЗАСМУКВАНЕ 300 М3/Ч, НАЛЯГАНЕ 100 Ра, ФИЛТРИ G4, БАЙПАС НА РЕКУПЕРАТОРА,УПРАВЛЕНИЕ,ЕЛ.НАГР.1,2 КВ, Р-РИ ДО  820/905/270ММ.</t>
  </si>
  <si>
    <t>МОНТАЖ УПРАВЛЕНИЕ И ЕЛ.ВРЪЗКИ ЗА РЕКУПЕРАТИВЕН БЛОК</t>
  </si>
  <si>
    <t>ДОСТАВКА И МОНТАЖ НА НАГНЕТАТЕЛНА РЕШЕТКА 300/200 С НАСОЧВАНЕ НА СТРУЯТА И РЕГУЛИРАЩА СЕКЦИЯ, ПРИСЪЕДИНИТЕЛНА КУТИЯ С ЩУЦЕН Ф125ММ.,  ДЕБИТ 300 М3/Ч</t>
  </si>
  <si>
    <t>ДОСТАВКА И МОНТАЖ НА СМУКАТЕЛНА РЕШЕТКА 300/200 С РЕГУЛИРАЩА СЕКЦИЯ, ПРИСЪЕДИНИТЕЛНА КУТИЯ С ЩУЦЕН Ф160ММ.,  ДЕБИТ 300 М3/Ч</t>
  </si>
  <si>
    <t>ДОСТАВКА И МОНТАЖ НА ФАСАДНА  РЕШЕТКА /НЖР/ 200/200, ПРИСЪЕДИНИТЕЛНА КУТИЯ С ЩУЦЕН Ф160ММ., ДЕБИТ 300 М3/Ч</t>
  </si>
  <si>
    <t>ДОСТАВКА И МОНТАЖ НА ВЪЗДУХОВОД "СПИРО" Ф160</t>
  </si>
  <si>
    <t>ДОСТАВКА И МОНТАЖ НА КОЛЯНО "СПИРО" Ф160ММ.</t>
  </si>
  <si>
    <t>ИЗОЛАЦИЯ НА ВЪЗДУХОВОДИ СЪС САМОЗАЛЕПВАЩА ИЗОЛАЦИЯ 10ММ.</t>
  </si>
  <si>
    <t>ДОСТАВКА И МОНТАЖ НА ГЪВКАВ ВЪЗДУХОВОД С ИЗОЛ.Ф160</t>
  </si>
  <si>
    <t>ПРОБИВАНЕ ОТВОРИ В ТУХЛЕН ЗИД  ДО Ф160</t>
  </si>
  <si>
    <t>МЕТАЛНА КОНСТРУКЦИЯ ЗА УКРЕПВАНЕ НА СЪОРЪЖЕНИЯ</t>
  </si>
  <si>
    <t>кг.</t>
  </si>
  <si>
    <t>ЕФЕКТИВНА ПРОБА НА ВЕНТИЛАЦ.ИНСТАЛАЦИЯ- ДО 2 ТОЧКИ</t>
  </si>
  <si>
    <t>ЛАБОРАТОРИЯ С2-2</t>
  </si>
  <si>
    <t>ДОСТАВКА И МОНТАЖ НА РЕКУПЕРАТИВЕН БЛОК ЗА ХОРИЗОНТАЛЕН МОНТАЖ ЕФФ=70% , ДЕБИТ: НАГНЕТЯВАНЕ 400 М3/Ч, ЗАСМУКВАНЕ 400 М3/Ч, НАЛЯГАНЕ 100 Ра, ФИЛТРИ G4, БАЙПАС НА РЕКУПЕРАТОРА,УПРАВЛЕНИЕ,ЕЛ.НАГР.1,2КВ Р-РИ Д0 820/905/270ММ.</t>
  </si>
  <si>
    <t>ДОСТАВКА И МОНТАЖ НА НАГНЕТАТЕЛНА РЕШЕТКА 400/200 С НАСОЧВАНЕ НА СТРУЯТА И РЕГУЛИРАЩА СЕКЦИЯ, ПРИСЪЕДИНИТЕЛНА КУТИЯ С ЩУЦЕН Ф125ММ.,  ДЕБИТ 400 М3/Ч</t>
  </si>
  <si>
    <t>ДОСТАВКА И МОНТАЖ НА СМУКАТЕЛНА РЕШЕТКА ЗА ВГРАЖДНЕ В ПОДА 400/150 , ПРИСЪЕДИНИТЕЛНА КУТИЯ С ЩУЦЕН Ф160ММ.,  ДЕБИТ 400 М3/Ч</t>
  </si>
  <si>
    <t>ДОСТАВКА И МОНТАЖ НА ФАСАДНА  РЕШЕТКА /НЖР/ 200/200, ПРИСЪЕДИНИТЕЛНА КУТИЯ С ЩУЦЕН Ф160ММ., ДЕБИТ 400 М3/Ч</t>
  </si>
  <si>
    <t>ДОСТАВКА И МОНТАЖ НА PVC ТРЪБА Ф160</t>
  </si>
  <si>
    <t>ДОСТАВКА И МОНТАЖ НА PVC КОЛЯНО Ф160</t>
  </si>
  <si>
    <t>НАПРАВА И МОНТАЖ НА ПРЕХОДИ ОТ ПОЦ.ЛАМАРИНА /ФАСОННИ ЧАСТИ/</t>
  </si>
  <si>
    <t>ЕФЕКТИВНА ПРОБА НА ВЕНТИЛАЦ.ИНСТАЛАЦИЯ</t>
  </si>
  <si>
    <t>СЕМИНАРНА ЗАЛА 1</t>
  </si>
  <si>
    <t>ДОСТАВКА И МОНТАЖ НА РЕКУПЕРАТИВЕН БЛОК ЗА ХОРИЗОНТАЛЕН МОНТАЖ ЕФФ=70% , ДЕБИТ: НАГНЕТЯВАНЕ 430 М3/Ч, ЗАСМУКВАНЕ 430 М3/Ч, НАЛЯГАНЕ 100 Ра, ФИЛТРИ G4, БАЙПАС НА РЕКУПЕРАТОРА, УПРАВЛЕНИЕ ,ЕЛ.НАГР.1,2КВР-РИ ДО 905/860/270ММ.</t>
  </si>
  <si>
    <t>МОНТАЖ И ЕЛ.ВРЪЗКИ УПРАВЛЕНИЕ ЗА РЕКУПЕРАТИВЕН БЛОК</t>
  </si>
  <si>
    <t>ДОСТАВКА И МОНТАЖ НА НАГНЕТАТЕЛНА РЕШЕТКА 400/100 С НАСОЧВАНЕ НА СТРУЯТА И РЕГУЛИРАЩА СЕКЦИЯ, ПРИСЪЕДИНИТЕЛНА КУТИЯ С ЩУЦЕН Ф125ММ.,  ДЕБИТ 215 М3/Ч</t>
  </si>
  <si>
    <t>ДОСТАВКА И МОНТАЖ НА СМУКАТЕЛНА РЕШЕТКА 400/200 С РЕГУЛИРАЩА СЕКЦИЯ, ПРИСЪЕДИНИТЕЛНА КУТИЯ С ЩУЦЕН Ф160ММ.,  ДЕБИТ 430 М3/Ч</t>
  </si>
  <si>
    <t>ДОСТАВКА И МОНТАЖ НА ФАСАДНА  РЕШЕТКА /НЖР/ 150/300, ПРИСЪЕДИНИТЕЛНА КУТИЯ С ЩУЦЕН Ф160ММ., ДЕБИТ 430 М3/Ч</t>
  </si>
  <si>
    <t>ДОСТАВКА И МОНТАЖ НА ВЪЗДУХОВОД "СПИРО" Ф125</t>
  </si>
  <si>
    <t>ДОСТАВКА И МОНТАЖ НА КОЛЯНО "СПИРО" Ф125ММ.</t>
  </si>
  <si>
    <t>ДОСТАВКА И МОНТАЖ НА ГЪВКАВ ВЪЗДУХОВОД С ИЗОЛ.Ф125</t>
  </si>
  <si>
    <t>ЕФЕКТИВНА ПРОБА НА ВЕНТИЛАЦ.ИНСТАЛАЦИЯ - ДО 3 ТОЧКИ</t>
  </si>
  <si>
    <t>СЕМИНАРНА ЗАЛА 2</t>
  </si>
  <si>
    <t>ДОСТАВКА И МОНТАЖ НА РЕКУПЕРАТИВЕН БЛОК ЗА ХОРИЗОНТАЛЕН МОНТАЖ ЕФФ=70% , ДЕБИТ: НАГНЕТЯВАНЕ 430 М3/Ч, ЗАСМУКВАНЕ 430 М3/Ч, НАЛЯГАНЕ 100 Ра, ФИЛТРИ G4, БАЙПАС НА РЕКУПЕРАТОРА, УПРАВЛЕНИЕ.ЕЛ.НАГР,1.2КВР-РИ  ДО 820/905/270ММ.</t>
  </si>
  <si>
    <t>ЛАБОРАТОРИЯ С3-1</t>
  </si>
  <si>
    <t>ДОСТАВКА И МОНТАЖ НА РЕКУПЕРАТИВЕН БЛОК ЗА ХОРИЗОНТАЛЕН МОНТАЖ ЕФФ=70% , ДЕБИТ: НАГНЕТЯВАНЕ 380 М3/Ч, ЗАСМУКВАНЕ 320 М3/Ч, НАЛЯГАНЕ 100 Ра, ФИЛТРИ G4, БАЙПАС НА РЕКУПЕРАТОРА,УПРАВЛЕНИЕ,ЕЛ.НАГР.1,2КВ Р-РИ  ДО 820/905/270ММ.</t>
  </si>
  <si>
    <t>МОНТАЖ  И ЕЛ.ВРЪЗКИ УПРАВЛЕНИЕ ЗА РЕКУПЕРАТИВЕН БЛОК</t>
  </si>
  <si>
    <t>ДОСТАВКА И МОНТАЖ НА НАГНЕТАТЕЛНА РЕШЕТКА 425/75, ВКЛ. РЕГУЛИРАЩА СЕКЦИЯ, ЗА МОНТАЖ НА КРЪГЪЛ ВЪЗДУХОВОД,  ДЕБИТ 130 М3/Ч</t>
  </si>
  <si>
    <t>ДОСТАВКА И МОНТАЖ НА СМУКАТЕЛНА РЕШЕТКА, КОНУСЕН РЕГУЛИРУЕМ ДИФУЗОР Ф100,  ДЕБИТ 60-65 М3/Ч</t>
  </si>
  <si>
    <t>ДОСТАВКА И МОНТАЖ НА НАГНЕТАТЕЛНА РЕШЕТКА, КОНУСЕН РЕГУЛИРУЕМ ДИФУЗОР Ф100,  ДЕБИТ 60 М3/Ч</t>
  </si>
  <si>
    <t>ДОСТАВКА И МОНТАЖ НА ФАСАДНА  РЕШЕТКА /НЖР/ 200/200, ПРИСЪЕДИНИТЕЛНА КУТИЯ С ЩУЦЕН 2 Х Ф160ММ., ДЕБИТ 680 М3/Ч</t>
  </si>
  <si>
    <t>ЛАБОРАТОРИЯ С3-2 / С7-1</t>
  </si>
  <si>
    <t>ДОСТАВКА И МОНТАЖ НА РЕКУПЕРАТИВЕН БЛОК ЗА ХОРИЗОНТАЛЕН МОНТАЖ ЕФФ=70% , ДЕБИТ: НАГНЕТЯВАНЕ 320 М3/Ч, ЗАСМУКВАНЕ 360 М3/Ч, НАЛЯГАНЕ 100 Ра, ФИЛТРИ G4, БАЙПАС НА РЕКУПЕРАТОРА, УПРАВЛЕНИЕ.ЕЛ.НАГР.1,2 КВР-РИ 820/905/270ММ.</t>
  </si>
  <si>
    <t>МОНТАЖ УПРАВЛЕНИЕ ЗА РЕКУПЕРАТИВЕН БЛОК</t>
  </si>
  <si>
    <t>ДОСТАВКА И МОНТАЖ НА НАГНЕТАТЕЛНА РЕШЕТКА 400/100 С НАСОЧВАНЕ НА СТРУЯТА И РЕГУЛИРАЩА СЕКЦИЯ, ПРИСЪЕДИНИТЕЛНА КУТИЯ С ЩУЦЕН Ф125ММ.,  ДЕБИТ 160 М3/Ч</t>
  </si>
  <si>
    <t>ДОСТАВКА И МОНТАЖ НА СМУКАТЕЛНА РЕШЕТКА 400/200 С РЕГУЛИРАЩА СЕКЦИЯ, ПРИСЪЕДИНИТЕЛНА КУТИЯ С ЩУЦЕН Ф160ММ.,  ДЕБИТ 320 М3/Ч</t>
  </si>
  <si>
    <t>ДОСТАВКА И МОНТАЖ НА СМУКАТЕЛНА РЕШЕТКА, КОНУСЕН РЕГУЛИРУЕМ ДИФУЗОР Ф100,  ДЕБИТ 60 М3/Ч</t>
  </si>
  <si>
    <t>ЛАБОРАТОРИЯ С3-3</t>
  </si>
  <si>
    <t>ДОСТАВКА И МОНТАЖ НА РЕКУПЕРАТИВЕН БЛОК ЗА ХОРИЗОНТАЛЕН МОНТАЖ ЕФФ=70% , ДЕБИТ: НАГНЕТЯВАНЕ 300 М3/Ч, ЗАСМУКВАНЕ 300 М3/Ч, НАЛЯГАНЕ 100 Ра, ФИЛТРИ G4, БАЙПАС НА РЕКУПЕРАТОРА,УПРАВЛЕНИЕ,ЕЛ.НАГР.1,2КВ Р-РИ 820/905/270ММ.</t>
  </si>
  <si>
    <t>ДОСТАВКА И МОНТАЖ НА НАГНЕТАТЕЛНА РЕШЕТКА 425/75, ВКЛ. РЕГУЛИРАЩА СЕКЦИЯ, ЗА МОНТАЖ НА КРЪГЪЛ ВЪЗДУХОВОД,  ДЕБИТ 100 М3/Ч</t>
  </si>
  <si>
    <t>ДОСТАВКА И МОНТАЖ НА СМУКАТЕЛНА РЕШЕТКА, КОНУСЕН РЕГУЛИРУЕМ ДИФУЗОР Ф100,  ДЕБИТ 100 М3/Ч</t>
  </si>
  <si>
    <t>ЛАБОРАТОРИЯ С3-4</t>
  </si>
  <si>
    <t>ДОСТАВКА И МОНТАЖ НА РЕКУПЕРАТИВЕН БЛОК ЗА ХОРИЗОНТАЛЕН МОНТАЖ ЕФФ=70% , ДЕБИТ: НАГНЕТЯВАНЕ 300 М3/Ч, ЗАСМУКВАНЕ 300 М3/Ч, НАЛЯГАНЕ 100 Ра, ФИЛТРИ G4, БАЙПАС НА РЕКУПЕРАТОРА, УПРАВЛЕНИЕ.ЕЛ.НАГР.1,2КВР-РИ ДО 820/905/270ММ.</t>
  </si>
  <si>
    <t>ДОСТАВКА И МОНТАЖ НА НАГНЕТАТЕЛНА РЕШЕТКА 425/75, ВКЛ. РЕГУЛИРАЩА СЕКЦИЯ, ЗА МОНТАЖ НА КРЪГЪЛ ВЪЗДУХОВОД,  ДЕБИТ 150 М3/Ч</t>
  </si>
  <si>
    <t>ВЕНТИЛАЦИЯ ТОАЛЕТНИ</t>
  </si>
  <si>
    <t>ДОСТАВКА И МОНТАЖ НА ВЕНТИЛАТОР ЗА БАНЯ С ВГРАДЕНА КЛАПА /ИЛИ АВТОМАТИЧНИ ЖАЛУЗИ ,ДЕБИТ 60М3/Ч, НАЛЯГАНЕ 20 Ра, Ф100 - МОНТИРА СЕ НА СТЕНА</t>
  </si>
  <si>
    <t>ДОСТАВКА И МОНТАЖ НА ВЕНТИЛАТОР ЗА БАНЯ С ВГРАДЕНА КЛАПА /ИЛИ АВТОМАТИЧНИ ЖАЛУЗИ ,ДЕБИТ 60М3/Ч, НАЛЯГАНЕ 20 Ра, Ф100 - МОНТИРА СЕ В ОКАЧЕН ТАВАН</t>
  </si>
  <si>
    <t>ДОСТАВКА И МОНТАЖ НА КАНАЛЕН ВЕНТИЛАТОР Ф100, ДЕБИТ 108 М3/Ч, НАЛЯГАНЕ 90 Ра, С ВКЛЮЧВАНЕ ОТ РЕЛЕ ЗА ВРЕМЕ - МОНТИРА СЕ НА ВЪЗДУХОВОД Ф100</t>
  </si>
  <si>
    <t>ДОСТАВКА И МОНТАЖ НА КОНУСЕН СМУКАТЕЛ Ф100 - МОНТИРА СЕ В ОКАЧЕН ТАВАН</t>
  </si>
  <si>
    <t>ДОСТАВКА И МОНТАЖ НА ГЪВКАВ ВЪЗДУХОВОД  Ф100</t>
  </si>
  <si>
    <t>ПРОБИВАНЕ ОТВОРИ В ТУХЛЕН ЗИД  Ф100</t>
  </si>
  <si>
    <t>ОБЩО ЗА ЧАСТ: ОВК</t>
  </si>
  <si>
    <t>ЧАСТ: ГАЗ</t>
  </si>
  <si>
    <t>Двигателна (газово-отоплителна) инсталация</t>
  </si>
  <si>
    <t>Доставка кабел  СВТ 3х1 мм2</t>
  </si>
  <si>
    <t>Доставка кабел  СВТ 3х2,5 мм2</t>
  </si>
  <si>
    <t>Доставка кабел  СВТ 3х1,5 мм2</t>
  </si>
  <si>
    <t>Доставка кабел  СВТ 5х2,5 мм2</t>
  </si>
  <si>
    <t>Полагане PVC тръба ф25 по стена и бетонна плоча</t>
  </si>
  <si>
    <t>Изтегляне кабел  СВТ 3х1 мм2 в PVC тръба</t>
  </si>
  <si>
    <t>Изтегляне кабел  СВТ 3х2,5 мм2 в PVC тръба</t>
  </si>
  <si>
    <t>Изтегляне кабел  СВТ 3х1,5 мм2 в PVC тръба</t>
  </si>
  <si>
    <t>Изтегляне кабел  СВТ 5х2,5 мм2 в PVC тръба</t>
  </si>
  <si>
    <t>ПЛОЩАДКОВ ГАЗОПРОВОД 100 мбар</t>
  </si>
  <si>
    <t>ИЗКОП НА ТРАНШЕЯ В ЗЕМНИ ПОЧВИ-МАШИННО</t>
  </si>
  <si>
    <t>ДОСТАВКА И МОНТАЖ НА ТРЪБА ПОЛИЕТИЛЕНОВА РЕ НD Ф32х3-  PN6 - БДС EN -12007-2</t>
  </si>
  <si>
    <t>ДОСТАВКА И МОНТАЖ НА ПРЕХОД ПОЛИЕТИЛЕН ВИСОКА ПЛЪТНОСТ- СТОМАНА Ф32x3-/Ф33,7hх,2</t>
  </si>
  <si>
    <t>ДОСТАВКА И МОНТАЖ НА КОЛЯНО Ф32x3 PE-HD ВГРАДЕН СЪПРОТИВИТЕЛЕН ПРОВОДНИК</t>
  </si>
  <si>
    <t>ХИДРАВЛИЧНО ИЗПИТВАНЕ НА ЯКОСТ С Ризп.=0,030МПа И НА ПЛЪТНОСТ С Ризп.=0,01МПа НА ГАЗОПРОВОД Ф90</t>
  </si>
  <si>
    <t>ИЗСУШАВАНЕ СЪС СГЪСТЕН ВЪЗДУХ НА ГАЗОПРОВОД Ф90</t>
  </si>
  <si>
    <t>ЗАПЪЛВАНЕ С ПРИРОДЕН ГАЗ НА ТРЪБА Ф90 С ДЪЛЖИНА L=40М.</t>
  </si>
  <si>
    <t>БЕТОН ЗА  ВЪЗСТАНОВЯВАНЕ НА ПЛОЩАДКА ОКОЛО ТАБЛО АВАРИЕН ОТСЕКАТЕЛ</t>
  </si>
  <si>
    <t>ПРОБИВАНЕ ОТВОРИ ВБЕТОН  до ф80</t>
  </si>
  <si>
    <t>БЕЗШЕВНА ТРЪБА Ф76</t>
  </si>
  <si>
    <t>ТАБЛО АВАРИЕН ОТСЕКАТЕЛ /детайл 1/</t>
  </si>
  <si>
    <t>ДОСТАВКА И МОНТАЖ НА СФЕРИЧЕН КРАН  ЗА ГАЗ 3/4"-КН-R-84</t>
  </si>
  <si>
    <t>ДОСТАВКА И МОНТАЖ НА СФЕРИЧЕН КРАН ЗА ГАЗ 1"-КН-R-84</t>
  </si>
  <si>
    <t>ДОСТАВКА И МОНТАЖ НА ЕЛЕКТРОМАГНИТЕН ВЕНТИЛ ЗА ГАЗ  1 - 550МБАР; 220V"/РЪЧНО ВЪЗСТАНОВЯВАНЕ/</t>
  </si>
  <si>
    <t>ДОСТАВКА И МОНТАЖ НА  НИПЕЛ 1"</t>
  </si>
  <si>
    <t>ДОСТАВКА И МОНТАЖ НА ХОЛЕНДЪР,ПРАВ 1"</t>
  </si>
  <si>
    <t>ДОСТАВКА И МОНТАЖ НА МЕТАЛНО ТАБЛО 450/300/250</t>
  </si>
  <si>
    <t>ГАЗОСНАБДЯВАНЕ 2БР.СТЕННИ КОТЛИ /60КВ/</t>
  </si>
  <si>
    <t>ГАЗОВ СТЕНЕН КОНДЕНЗЕН КОТЕЛ  60КВ, КЛАС С12, УПРАВЛЕНИЕ ЗА КАСКАДНО СВЪРЗВАНЕ</t>
  </si>
  <si>
    <t>ДОСТАВКА И МОНТАЖ НА КОАКСИАЛЕН ДИМООТВОД Ф150/100, L= 1,25М. + L=3,0М., КОЛЯНО 90° - 4 БР.</t>
  </si>
  <si>
    <t>ДОСТАВКА И МОНТАЖ НА ДИЕЛЕКТРИЧНА ВРЪЗКА Ф1 ,РЕЗБОВА</t>
  </si>
  <si>
    <t>ДОСТАВКА И МОНТАЖ НА ТЕРМИЧЕН ПРЕДПАЗИТЕЛ  Ф 1"</t>
  </si>
  <si>
    <t>ДОСТАВКА И МОНТАЖ НА КРАН С БУТОН VE2-1/2", ВКЛ.МАНОМЕТЪР Ф100, VE2-1/2" ; 0-250MBAR, ЪГЛОВ ЩУЦЕН 1/2"</t>
  </si>
  <si>
    <t>ДОСТАВКА И МОНТАЖ НА КРАН С БУТОН KH-R 84-1/2" И ПРОБНА ГОРЕЛКА</t>
  </si>
  <si>
    <t>ДОСТАВКА И МОНТЖА НА СФЕРИЧЕН КРАН ЗА ГАЗ -3/4" С ХОЛЕНДЪР/НИПЕЛ</t>
  </si>
  <si>
    <t>ДОСТАВКА И МОНТАЖ НА ФИЛТЪР ЗА ГАЗ -3/4"</t>
  </si>
  <si>
    <t>ДОСТАВКА И МОНТАЖ НА ПРЕСОСТАТ 16-110mbar -3/4"</t>
  </si>
  <si>
    <t>ДОСТАВКА И МОНТАЖ НА ХОЛЕНДЪР-НИПЕЛ ЪГЛОВ 3/4"</t>
  </si>
  <si>
    <t>ДОСТАВКА И МОНТАЖ НА ГЪВКАВА ВРЪЗКА ЗА ГАЗ  3/4" ,ДЪЛЖИНА 220-420ММ</t>
  </si>
  <si>
    <t>ДОСТАВКА И МОНТАЖ НА ГАЗОПРОВОД ПРАВ  -МЕДНА ТРЪБА Ф28/1,5</t>
  </si>
  <si>
    <t>ДОСТАВКА И МОНТАЖ НА ГАЗОПРОВОД ПРАВ  -МЕДНА ТРЪБА Ф22/1</t>
  </si>
  <si>
    <t>ДОСТАВКА И МОНТАЖ НА ТРЪБА СТОМАНЕНА БЕЗШЕВНА Ф33,7х3,2</t>
  </si>
  <si>
    <t>ДОСТАВКА И МОНТАЖ НА ТРОЙНИК-МЕД Ф22/1</t>
  </si>
  <si>
    <t>ДОСТАВКА И МОНТАЖ НА  КОЛЯНО  -МЕД Ф22/1</t>
  </si>
  <si>
    <t>ДОСТАВКА И МОНТАЖ НА  АДАПТОР ПРАВ Ф22-3/4"</t>
  </si>
  <si>
    <t>ДОСТАВКА И МОНТАЖ НА  КОЛЯНО  -СТОМАНЕНО Ф1"</t>
  </si>
  <si>
    <t>ДОСТАВКА И МОНТАЖ НА СКОБИ ЗА ТРЪБА Ф33,7Х3,2</t>
  </si>
  <si>
    <t>ДОСТАВКА И МОНТАЖ НА СКОБИ ЗА ТРЪБА Ф28/1</t>
  </si>
  <si>
    <t>ДОСТАВКА И МОНТАЖ НА СКОБИ ЗА ТРЪБА Ф22/1</t>
  </si>
  <si>
    <t>ДОСТАВКА И МОНТАЖ НА ВЕНТИЛАТОР АКСЕАЛЕН 300М3/Ч, 40Ра,  EX II 2G B T4 Ga</t>
  </si>
  <si>
    <t>ДОСТАВКА И МОНТАЖ НА ГАЗСИГНАЛИЗАТОР</t>
  </si>
  <si>
    <t>ХИДРАВЛИЧНО ИЗПИТВАНЕ НА ЯКОСТ С Ризп.=0,030МПа И НА ПЛЪТНОСТ С Ризп.=0,01МПа НА СТОМАНЕНИ ТРЪБИ</t>
  </si>
  <si>
    <t xml:space="preserve">НАСТРОЙКА НА КОТЕЛ  ЗА РАБОТНА НА МЕТАН И 72 ЧАСОВИ ТОПЛИ ПРОБИ </t>
  </si>
  <si>
    <t>ОБЩО ЗА ЧАСТ: ГАЗ</t>
  </si>
  <si>
    <t>ДЕМОНТАЖНИ ДЕЙНОСТИ</t>
  </si>
  <si>
    <t>Демонтаж еднораменна метална стълба с 14 стъпала 20/20  и ширина  80см</t>
  </si>
  <si>
    <t>Демонтаж метална дограма/прозорци/</t>
  </si>
  <si>
    <t>Събаряне тухлени стени</t>
  </si>
  <si>
    <t>СТРОИТЕЛНИ ДЕЙНОСТИ на кота +2.40</t>
  </si>
  <si>
    <t>Стени от термопанели</t>
  </si>
  <si>
    <t>Вътрешни стени от гипсокартон</t>
  </si>
  <si>
    <t>ВРАТИ</t>
  </si>
  <si>
    <t>Врата В2 - 90/210  - 2 бр., вътрешни  (по спецификация на дограма)</t>
  </si>
  <si>
    <t>Врата В1 - 160/210 - 1 бр. вход от фоайето (по спецификация на дограма)</t>
  </si>
  <si>
    <t>ПРОЗОРЦИ</t>
  </si>
  <si>
    <t>Прозорец  П1- 240/180 - 2 бр.  (по спецификация на дограма)</t>
  </si>
  <si>
    <t>Изкърпване  мазилка  върху обрушени участъци</t>
  </si>
  <si>
    <t>Изкърпване  мазилка около отвори</t>
  </si>
  <si>
    <t>Шпакловка върху стени  и тавани гипсокартон</t>
  </si>
  <si>
    <t>Латексово боядисване  върху стени и тавани гипсокартон</t>
  </si>
  <si>
    <t>Латексово боядисване трикратно върху  стари стени</t>
  </si>
  <si>
    <t>Латексово боядисване върху колони греди,въздуховоди и тръбни мрежи</t>
  </si>
  <si>
    <t>Латексово боядисване трикратно върху стари тавани</t>
  </si>
  <si>
    <t>Таван от термопанели</t>
  </si>
  <si>
    <t xml:space="preserve">Ремонт на съществуващ метален парапет  </t>
  </si>
  <si>
    <t>СТРОИТЕЛНИ ДЕЙНОСТИ на кота + 0,00</t>
  </si>
  <si>
    <t xml:space="preserve">Латексово боядисване трикратно върху  стари стени с височина над 4м  </t>
  </si>
  <si>
    <t>Латексово боядисване върху колони, греди, въздуховоди и тръбни мрежи на височина над 4м</t>
  </si>
  <si>
    <t>Латексово боядисване трикратно върху стари тавани с височина над 4 м</t>
  </si>
  <si>
    <t>Шлайфане и импрегниране мозаечни стъпала</t>
  </si>
  <si>
    <t>Шлайфане и импрегниране мозайка</t>
  </si>
  <si>
    <t>Епоксидно покритие върху шлайфан бетон</t>
  </si>
  <si>
    <t>Бетонови холкери /первази/ върху настилка шлайфан бетон, включително около колони</t>
  </si>
  <si>
    <t xml:space="preserve">Метален парапет на английски двор  (по детайл) </t>
  </si>
  <si>
    <t>кота +2.40</t>
  </si>
  <si>
    <t>Разбиване ст.бетоновa настилка на кота +2.40. вкл.изнасяне</t>
  </si>
  <si>
    <t>Трамбована настилка със сипица за подравняване на нивото</t>
  </si>
  <si>
    <t>Полиетилен под бетонова настилка</t>
  </si>
  <si>
    <t>Армировъчни скари за бетонова настилка</t>
  </si>
  <si>
    <t>Изпълнение на шлайфана бетонова настилка с дебелина 12см</t>
  </si>
  <si>
    <t>Метална профилна консрукция за обособяване на помещения</t>
  </si>
  <si>
    <t>кота +0.00</t>
  </si>
  <si>
    <t>Разбиване ст.бетоновa настилка на кота +0.00. вкл.изнасяне</t>
  </si>
  <si>
    <t>Изкоп за единичен фундамент под вибропреса</t>
  </si>
  <si>
    <t>Трамбована пясъчна подложка</t>
  </si>
  <si>
    <t>XPS 2cm за отделяне на фундамнета</t>
  </si>
  <si>
    <t xml:space="preserve">Заготовка и монтаж армировка N8-25 за фундаменти </t>
  </si>
  <si>
    <t>Изпълнение на шлайфана бетонова настилка с дебелина 8-10см</t>
  </si>
  <si>
    <t>Доставка и полагане ПП тр.ф20 - PN16</t>
  </si>
  <si>
    <t>Доставка и полагане ПП тр.ф25 - PN16</t>
  </si>
  <si>
    <t>Доставка и монтаж СК ф25 с изпр.</t>
  </si>
  <si>
    <t xml:space="preserve">Доставка и монтаж СК ф25 </t>
  </si>
  <si>
    <t>Доставка и полагане изолация за ф20</t>
  </si>
  <si>
    <t>Доставка и полагане изолация за ф25</t>
  </si>
  <si>
    <t>Доставка и монтаж смеситил т. мивка</t>
  </si>
  <si>
    <t xml:space="preserve">Доставка и монтаж меки връзки бойлер </t>
  </si>
  <si>
    <t>Доставка и монтаж меки връзки тоалетно казанче</t>
  </si>
  <si>
    <t>Доставка и монтаж   водомер 3м3</t>
  </si>
  <si>
    <t>Доставка и монтаж канелка 3/4"с холендър</t>
  </si>
  <si>
    <t>Сградна канализация</t>
  </si>
  <si>
    <t>Доставка и полагане РVСтр.ф50 с фасонни части</t>
  </si>
  <si>
    <t>Доставка и монтаж  ПС ф 105 рогов</t>
  </si>
  <si>
    <t>Доставка и монтаж сифон  голям формат</t>
  </si>
  <si>
    <t xml:space="preserve">Доставка и монтаж тоалетна мивка </t>
  </si>
  <si>
    <t>Демонтаж тоалетни мивки</t>
  </si>
  <si>
    <t xml:space="preserve"> Ел.табла и захранващи линии</t>
  </si>
  <si>
    <t>Преработване на табло РТ-по чертеж</t>
  </si>
  <si>
    <t xml:space="preserve">Доставка и монтаж кабелна скара 100х75 с конзоли </t>
  </si>
  <si>
    <t>Доставка кабел СВТ 5х2,5mm2</t>
  </si>
  <si>
    <t>Полагане кабел СВТ5х2,5мм2 в PVC тръба и кабелна скара до 3,5м</t>
  </si>
  <si>
    <t>Полагане кабел СВТ5х2,5мм2 в PVC тръба и кабелна скара над 3,5м</t>
  </si>
  <si>
    <t>Полагане кабел СВТ5х6мм2 в PVC тръба и кабелна скара до 3,5м</t>
  </si>
  <si>
    <t>Полагане кабел СВТ5х6мм2 в PVC тръба и кабелна скара над 3,5м</t>
  </si>
  <si>
    <t>Доставка и монтаж PVC тръба Ф32</t>
  </si>
  <si>
    <t>ДоставкаLED осв. тяло 59W, открит монтаж IP65 с регулиране на светлинният поток, L1520</t>
  </si>
  <si>
    <t>Доставка LED осв. тяло 25W, открит монтаж IP65 с регулиране на светлинният поток, S670</t>
  </si>
  <si>
    <t>Полагане на кабел СВТ 3х1 мм2 открито в PVC тръба Ф20 над 3,5m</t>
  </si>
  <si>
    <t>Полагане на кабел СВТ 3х1 мм2 открито в кабелна скара над 3,5m</t>
  </si>
  <si>
    <t>Полагане на кабел СВТ 3х1 мм2 открито в кабелна скара под 3,5m</t>
  </si>
  <si>
    <t>Доставка и монтаж ключ сериен за oткрита инсталация</t>
  </si>
  <si>
    <t>Доставка и монтаж ключ обикновен за oткрита инсталация</t>
  </si>
  <si>
    <t>Доставка и монтаж на контакт " Шуко" за отрита инсталация</t>
  </si>
  <si>
    <t>Доставка кабел СВТ 3х2,5мм2</t>
  </si>
  <si>
    <t>Полагане на кабел СВТ 3х2,5 мм2 открито в PVC тръба Ф20</t>
  </si>
  <si>
    <t>Полагане на кабел СВТ 3х2,5 мм2 открито в кабелна скара над 3,5m</t>
  </si>
  <si>
    <t>ИЗТОЧВАНЕ НА СЪЩЕСТВУВАЩА ОТОПЛИТЕЛНА ИНСТАЛАЦИЯ - КОРПУС 1</t>
  </si>
  <si>
    <t>ДЕМОНТАЖ ЧУГУНЕН РАДИАТОР ДО 30 ГЛИДЕРА</t>
  </si>
  <si>
    <t>ДЕМОНТАЖ РАД.ВЕНТИЛ Ф1/2"</t>
  </si>
  <si>
    <t>ДЕМОНТАЖ СЕКРЕТЕН ХОЛЕНДЪР Ф1/2"</t>
  </si>
  <si>
    <t>ДЕМОНТАЖ НА РАДИАТОРНИ СВРЪЗКИ 1/2"</t>
  </si>
  <si>
    <t>ПОЧИСТВАНЕ НА ПОМЕЩЕНИЯ ОТ СТРОИТЕЛНИ ОТПАДЪЦИ</t>
  </si>
  <si>
    <t>НАТОВАРВАНЕ И ИЗВОЗВАНЕ НА СТРОИТЕЛНИ ОТПАДЪЦИ</t>
  </si>
  <si>
    <t>ОТОПЛИТЕЛНА ИНСТАЛАЦИЯ</t>
  </si>
  <si>
    <t>ДОСТАВКА НА ПАНЕЛЕН РАДИАТОР ТИП 22 - 600/2000</t>
  </si>
  <si>
    <t>ДОСТАВКА НА ПАНЕЛЕН РАДИАТОР ТИП 22 - 600/1800</t>
  </si>
  <si>
    <t>ДОСТАВКА НА ПАНЕЛЕН РАДИАТОР ТИП 22 - 600/800</t>
  </si>
  <si>
    <t>ДООКОМПЛЕКТОВКА И МОНТАЖ НА ПАНЕЛНИ РАДИАТОРИ</t>
  </si>
  <si>
    <t>НАПРАВА НА РЕЗБА 1/2"</t>
  </si>
  <si>
    <t>ХИДРАВЛИЧНА ПРОБА ТРЪБИ ОТОПЛИТЕЛНА ИНСТАЛАЦИЯ - КОРПУС 1</t>
  </si>
  <si>
    <t>ПУСК И НАЛАДКА ВЕНТИЛАЦИЯ</t>
  </si>
  <si>
    <t>ЕФЕКТИВНА ПРОБА НА ВЕНТИЛАЦИЯ С ЦЕНТРОБЕЖЕН ВЕНТИЛАТОР /ДО 2 ТОЧКИ/</t>
  </si>
  <si>
    <t>ЕФЕКТИВНА ПРОБА НА ВЕНТИЛАЦИЯ С РЕКУПЕРАТОР /ДО 10 ТОЧКИ/</t>
  </si>
  <si>
    <t>ВЪЗСТАНОВЯВАНЕ НА ХИДРОИЗОЛАЦИЯ ОКОЛО ОТВОРИ</t>
  </si>
  <si>
    <t>ПРОБИВАНЕ ОТВОРИ В БЕТОН Ф200</t>
  </si>
  <si>
    <t>ПРОБИВАНЕ ОТВОРИ В ТЕРМОПАНЕЛ Ф100</t>
  </si>
  <si>
    <t>ПРОБИВАНЕ ОТВОРИ В ТЕРМОПАНЕЛ 100/30</t>
  </si>
  <si>
    <t xml:space="preserve">ПРОБИВАНЕ ОТВОРИ В ТЕРМОПАНЕЛ 60/60 </t>
  </si>
  <si>
    <t>МОНТАЖ УПРАВЛЕНИЕ ВЕНТИЛАЦИЯ /ДОСТАВЯ СЕ С ВЕНТ.СЪОРЪЖЕНИЯ/</t>
  </si>
  <si>
    <t>МОНТАЖ НА СТЕННО УПРАВЛЕНИЕ, ВКЛ.ЕЛ.ВРЪЗКИ ЗА РЕКУПЕРАТОР /В КОМПЛЕКТ С НЕГО/</t>
  </si>
  <si>
    <t>МОНТАЖ НА СТЕННО УПРАВЛЕНИЕ ЗА КАНАЛЕН КЛИМАТИК /В КОМПЛЕКТ С НЕГО/</t>
  </si>
  <si>
    <t>МЕКИ ВРЪЗКИ ЗА ВЕНТИЛАТОР Ф200</t>
  </si>
  <si>
    <t>ДОСТАВКА И МОНТАЖ НА ЕЛ.КОНВЕКТОРЕН РАДИАТОР ЗА БАНЯ 400W</t>
  </si>
  <si>
    <t>ДОСТАВКА И МОНТАЖ НА ФАСАДНА РЕШЕТКА 800/200, ВКЛ.ПРИСЪЕДИНИТЕЛНА КУТИЯ С 2 ОТВОРА х Ф200</t>
  </si>
  <si>
    <t xml:space="preserve">ДОСТАВКА И МОНТАЖ НА КАНАЛЕН ВЕНТИЛАТОР Ф160  ДЕБИТ 300 М3/Ч, НАЛЯГАНЕ 130 РА, </t>
  </si>
  <si>
    <t>ДОСТАВКА И МОНТАЖ НА ФИЛТЪРНА КАСЕТА ЗА КАНАЛЕН МОНТАЖ Ф200  ДЕБИТ 300 М3/Ч, НАЛЯГАНЕ 40 РА</t>
  </si>
  <si>
    <t>ДОСТАВКА И МОНТАЖ НА ЦЕНТРОБЕЖЕН ВЕНТИЛАТОР, ШУМОИЗОЛИРАН БОКС 650/650/650 ММ.  ДЕБИТ 600 М3/Ч, НАЛЯГАНЕ 180 РА, УПРАВЛЕНИЕ С ИНВЕРТОР</t>
  </si>
  <si>
    <t>ДОСТАВКА И МОНТАЖ НА ТРАСФЕРНА РЕШЕТКА ЗА МОНТАЖ НА ВРАТА 430/80 ММ.</t>
  </si>
  <si>
    <t>ДОСТАВКА И МОНТАЖ НА НАГНЕТАТЕЛЕН КОНУСЕН ДИФУЗОР  Ф100</t>
  </si>
  <si>
    <t>ДОСТАВКА И МОНТАЖ НА СМУКАТЕЛЕН КОНУСЕН ДИФУЗОР  Ф125</t>
  </si>
  <si>
    <t>ДОСТАВКА И МОНТАЖ НА СМУКАТЕЛЕН КОНУСЕН ДИФУЗОР  Ф100</t>
  </si>
  <si>
    <t>ДОСТАВКА И МОНТАЖ НА КУТИЯ 1000 / 300 ММ ИЛИ ПО РАЗМЕР НА СМУКАТ.ОТВОР НА КЛИМАТИКА, С ВГРАДЕН СМЕНЯЕМ ФИЛТЪР G3, ДЕБИТ ДО 1200 М3/Ч  - НА МЯСТО</t>
  </si>
  <si>
    <t>ДОСТАВКА И МОНТАЖ НА СМУКАТЕЛНА РЕШЕТКА СТОМАНЕНА 1000/300, ВКЛ.РЕГУЛИРАЩА СЕКЦИЯ</t>
  </si>
  <si>
    <t>ДОСТАВКА И МОНТАЖ НА НАГНЕТАТЕЛНА РЕШЕТКА - ЗАВИХРЯЩ ДИФУЗОР, ВКЛ.КУТИЯ С Ф250, ДЕБИТ 475 / 550 М3/Ч, СКОРОСТ ДО 2,8 М./СЕК, L0,25=2,5 М.</t>
  </si>
  <si>
    <t>НАПРАВА НА ТАВА ЗА КОНДЕНЗ - ВЪНШНО ТЯЛО КЛИМАТИК</t>
  </si>
  <si>
    <t>МОНТАЖ ЛИНИЯ ЗА КОНДЕНЗ ОТ ВЪНШНО ТЯЛО С PVC Ф32</t>
  </si>
  <si>
    <t>МОНТАЖ ЛИНИЯ ЗА КОНДЕНЗ ОТ ВЪТРЕШНИ ТЕЛА КЪМ КАНАЛ /СИФОННО/  С PVC Ф25</t>
  </si>
  <si>
    <t>СЪЩО, НО Ф15</t>
  </si>
  <si>
    <t>ДОСТАВКА И МОНТАЖ НА МЕДНА ТРЪБА В ИЗОЛАЦИЯ Ф 9</t>
  </si>
  <si>
    <t>ДОСТАВКА И МОНТАЖ НА  ИНВЕРТОРЕН КЛИМАТИК ЗА ВГРАЖДАНЕ, ТИП КАСЕТА,  ОТОПЛЕНИЕ /ОХЛАЖДАНЕ=4,0/3,5 КВ., ДЕБИТ 480 М3/Ч, 75 Ра, Р-РИ /БЕЗ ПАНЕЛА/=580 / 580 / 265 ММ.</t>
  </si>
  <si>
    <t>ДОСТАВКА И МОНТАЖ НА  ИНВЕРТОРЕН КЛИМАТИК - СПЛИТ СИСТЕМА ЗА КАНАЛЕН МОНТАЖ  - R32,  ОТОПЛЕНИЕ /ОХЛАЖДАНЕ=12/10 КВ., ДЕБИТ 1200 / 1000 / 940 М3/Ч, 75 Ра, Р-РИ ВЪТР.ТЯЛО L / B / H=1300 / 450 / 220 ММ.</t>
  </si>
  <si>
    <t>ДОСТАВКА И МОНТАЖ НА  ИНВЕРТОРЕН КЛИМАТИК - СПЛИТ СИСТЕМА ЗА КАНАЛЕН МОНТАЖ - R32,  ОТОПЛЕНИЕ /ОХЛАЖДАНЕ=8,0/7,0 КВ., ДЕБИТ 1520 / 1380 / 1250 М3/Ч, 150 Ра, Р-РИ ВЪТР.ТЯЛО L / B / H=1000 / 700 / 300 ММ.</t>
  </si>
  <si>
    <t>МОНТАЖ НА РЕКУПЕРАТИВЕН БЛОК</t>
  </si>
  <si>
    <t>РЕКУПЕРАТИВЕН БЛОК ЗА ХОРИЗОНТАЛЕН МОНТАЖ  300М3/Ч, 100 Ра, ЕФФ=70%, ФИЛТРИ G3, СТЕННО УПРАВЛЕНИЕ, Твх.=15°С, Р-РИ: 880/800/306 ММ</t>
  </si>
  <si>
    <t>ДОСТАВКА И МОНТАЖ НА РЕГУЛИРАЩА КЛАПА Ф125</t>
  </si>
  <si>
    <t>ДОСТАВКА И МОНТАЖ НА РЕГУЛИРАЩА КЛАПА Ф100</t>
  </si>
  <si>
    <t>ДОСТАВКА И МОНТАЖ НА ГЪВКАВ ВЪЗДУХОВОД С ИЗОЛ.Ф250</t>
  </si>
  <si>
    <t>ДОСТАВКА И МОНТАЖ НА ГЪВКАВ ВЪЗДУХОВОД С ИЗОЛ.Ф100</t>
  </si>
  <si>
    <t>ИЗОЛАЦИЯ НА ВЪЗДУХОВОДИ С МИНЕРАЛНА ВАТА 10ММ.</t>
  </si>
  <si>
    <t>ДОСТАВКА И МОНТАЖ НА ВЪЗДУХОВОД "СПИРО", ВКЛ. ФАСОННИ ЧАСТИ Ф125</t>
  </si>
  <si>
    <t>ДОСТАВКА И МОНТАЖ НА ВЪЗДУХОВОД "СПИРО", ВКЛ. ФАСОННИ ЧАСТИ Ф200</t>
  </si>
  <si>
    <t>НАПРАВА И МОНТА НА ВЪЗДУХОВОДИ ОТ ПОЦИНКОВАНА ЛАМАРИНА, ПРАВОЪГЪЛНИ ФАСОННИ,НА ЕВРОПРОФИЛ  - ПЕРИМЕТЪР ДО 2500ММ</t>
  </si>
  <si>
    <t>НАПРАВА И МОНТАЖ НА ВЪЗДУХОВОДИ ОТ ПОЦИНКОВАНА ЛАМАРИНА ,ПРАВОЪГЪЛНИ ПРАВИ,НА ЕВРОПРОФИЛ  - ПЕРИМЕТЪР ДО 2500ММ</t>
  </si>
  <si>
    <t>Доставка и полагане на кабел ШВПС 3х1,5 мм2 открито в гофрирана PVC тръба Ф20</t>
  </si>
  <si>
    <t>Полагане на кабел СВТ 5х6мм2 открито в PVC тръба Ф20</t>
  </si>
  <si>
    <t xml:space="preserve">Доставка кабел  СВТ 5х6 мм2 </t>
  </si>
  <si>
    <t>Полагане на кабел СВТ 5х2,5 мм2 открито в PVC тръба Ф20</t>
  </si>
  <si>
    <t>Доставка и монтаж на контакт " Шуко" за открита инсталация</t>
  </si>
  <si>
    <t>Доставка и монтаж ключ обикновен за орита инсталация</t>
  </si>
  <si>
    <t>Доставка и монтаж ключ сериен за открита инсталация</t>
  </si>
  <si>
    <t>Доставка и монтаж PVC тръба Ф16</t>
  </si>
  <si>
    <t>Полагане на кабел СВТ 3х1 мм2 открито в PVC тръба Ф16</t>
  </si>
  <si>
    <t>Доставка и монтаж на датчик за движение</t>
  </si>
  <si>
    <t>Доставка LED осв. тяло 36W, открит монтаж IP65 с регулиране на светлинният поток, S670</t>
  </si>
  <si>
    <t>Направа кабелно канална мрежа през път 0,8/0,4 м</t>
  </si>
  <si>
    <t>Свързване на проводник със съоръжение до 16мм2</t>
  </si>
  <si>
    <t>Полагане кабел СВТ5х16мм2 в кабелно канална мрежа и кабелен канал</t>
  </si>
  <si>
    <t xml:space="preserve">Полагане кабел СВТ5х16мм2 в PVC тръба </t>
  </si>
  <si>
    <t>Доставка кабел СВТ 5х16mm2</t>
  </si>
  <si>
    <t>Доставка и полагане на HDPE гофрирана тръба ф40 в кабелно канална мрежа</t>
  </si>
  <si>
    <t>Доставка и монтаж противовакумна клапа DN100</t>
  </si>
  <si>
    <t>Разбиване  бетонова настилка</t>
  </si>
  <si>
    <t>Разбиване отвори в бетонови стени</t>
  </si>
  <si>
    <t>Доставка и полагане РE 100 PN 10 на заварка</t>
  </si>
  <si>
    <t>Доставка и монтаж   PFP нагревателен кабел с вграден термостат вкл. Облепване с алуминиева лепенка и ел захранване</t>
  </si>
  <si>
    <t>Доставка и монтаж меки връзки  тоалетно казанче</t>
  </si>
  <si>
    <t>Подмяна на водосточни тръби</t>
  </si>
  <si>
    <t>Изработка и монтаж ламаринени обшивки и поли по бордове</t>
  </si>
  <si>
    <t>Доставка и полагане битумна хидроизолация с посипка</t>
  </si>
  <si>
    <t>Доставка и полагане битумна хидроизолация без посипка - частично при оберлихти</t>
  </si>
  <si>
    <t>Доставка и нанасяне на битумен грунд</t>
  </si>
  <si>
    <t>Водоустойчив шперплат за покриване на оберлихти</t>
  </si>
  <si>
    <t>Метална профилна консрукция за стъпване на шпрплат при оберлихти</t>
  </si>
  <si>
    <t>Демонтаж ламаринени обшивки и поли по бордове</t>
  </si>
  <si>
    <t>Демонтаж на метални елементи при оберлихти</t>
  </si>
  <si>
    <t>Демонтаж остъкляване на оберлихти</t>
  </si>
  <si>
    <t>Ремонт на покрив</t>
  </si>
  <si>
    <t>Изпълнение на шлайфана бетонова настилка с дебелина 10см</t>
  </si>
  <si>
    <t>Метална профилна конструкция за обособяване на помещения</t>
  </si>
  <si>
    <t>Лаборатории CAD/CAM системи</t>
  </si>
  <si>
    <t xml:space="preserve">Обшивка  покривен панел и основа стенен панел  с ламарина </t>
  </si>
  <si>
    <t>Обшивка  вертикални ъгли с ламарина</t>
  </si>
  <si>
    <t>Окачен таван  от гипсокартон</t>
  </si>
  <si>
    <t>Покрив (на павилиона) от термопанели</t>
  </si>
  <si>
    <t>Прозорец  П2- 240/180 - 4 бр.  (по спецификация на дограма)</t>
  </si>
  <si>
    <t>Прозорец  П1- 120/180 - 5 бр.  (по спецификация на дограма)</t>
  </si>
  <si>
    <t>Врата В5 - 260/210 - 1 бр. вход на халето от сградата (по спецификация на дограма)</t>
  </si>
  <si>
    <t>Врата В4 - 260/360 - 1 бр., вход на халето (по спецификация на дограма)</t>
  </si>
  <si>
    <t>Врата секционна  В3- 240/300 - 2 бр  (по спецификация на дограма)</t>
  </si>
  <si>
    <t>Врата В2 - 90/210  - 5 бр., вътрешни  (по спецификация на дограма)</t>
  </si>
  <si>
    <t>Врата  В1 -100/300  - 1 бр.за вход в павилиона (по спецификация на дограма)</t>
  </si>
  <si>
    <t>Външни (за павилиона) стени от термопанели</t>
  </si>
  <si>
    <r>
      <t>Пожарогасител СО</t>
    </r>
    <r>
      <rPr>
        <vertAlign val="subscript"/>
        <sz val="10"/>
        <color indexed="8"/>
        <rFont val="Calibri"/>
        <family val="2"/>
        <charset val="204"/>
        <scheme val="minor"/>
      </rPr>
      <t>2</t>
    </r>
    <r>
      <rPr>
        <sz val="10"/>
        <color indexed="8"/>
        <rFont val="Calibri"/>
        <family val="2"/>
        <charset val="204"/>
        <scheme val="minor"/>
      </rPr>
      <t xml:space="preserve">  </t>
    </r>
  </si>
  <si>
    <t>ДОСТАВКА НА КОНВЕКТОР ЗА ОТКРИТ ТАВАНЕН МОНТАЖ ОТ./ОХЛ. = 2,4/1,3 КВ,   320/250 М3/Ч; ПРИБЛИЗИТЕЛНИ РАЗМЕРИ:900х650х130мм</t>
  </si>
  <si>
    <t>ДОСТАВКА НА КОНВЕКТОР ЗА ОТКРИТ ВИСОКОСТЕНЕН МОНТАЖ ОТ./ОХЛ. = 4,1/3,1 КВ -550 М3/Ч; ПРИБЛИЗИТЕЛНИ РАЗМЕРИ:859х275х180мм</t>
  </si>
  <si>
    <t>ДОСТАВКА НА КОНВЕКТОР ЗА ОТКРИТ КРАЙСТЕНЕН МОНТАЖ ОТ./ОХЛ. = 2,4/1,3 КВ 320/250 м3/ч; ПРИБЛИЗИТЕЛНИ РАЗМЕРИ:900х650х130мм</t>
  </si>
  <si>
    <t>ДОСТАВКА НА КОНВЕКТОР ЗА ОТКРИТ КРАЙСТЕНЕН МОНТАЖ ОТ./ОХЛ. = 3,2/2,0 КВ 460/360 м3/ч; ПРИБЛИЗИТЕЛНИ РАЗМЕРИ:1200х650х130мм</t>
  </si>
  <si>
    <t>ДОСТАВКА НА КОНВЕКТОР ЗА ОТКРИТ КРАЙСТЕНЕН МОНТАЖ ОТ./ОХЛ. = 4,1/2,6 КВ  460/360 м3/ч; ПРИБЛИЗИТЕЛНИ РАЗМЕРИ:1200х650х130мм</t>
  </si>
  <si>
    <t>ЦЕНА ЗА ИЗПЪЛНЕНИЕ НА СМР - ПОДОБЕКТ 1</t>
  </si>
  <si>
    <t>VII.</t>
  </si>
  <si>
    <t>ЦЕНА ЗА ИЗПЪЛНЕНИЕ НА СМР - ПОДОБЕКТ 2</t>
  </si>
  <si>
    <t>ЦЕНА ЗА ИЗПЪЛНЕНИЕ НА СМР - ПОДОБЕКТ 3</t>
  </si>
  <si>
    <t>Обща цена  с  ДДС - ПОДОБЕКТ 3</t>
  </si>
  <si>
    <t>Обща цена  с  ДДС - ПОДОБЕКТ 2</t>
  </si>
  <si>
    <t>Обща цена  с  ДДС - ПОДОБЕКТ 1</t>
  </si>
  <si>
    <t>Доставка и полагане на РVС гофрирана тръба ф32 през стена и бетонна плоча</t>
  </si>
  <si>
    <t xml:space="preserve">Доставка и монтаж на нагревателен проводник за улук (водосточна тръба) - 118m/ 2360W/ по чертеж </t>
  </si>
  <si>
    <t xml:space="preserve">Доставка и монтаж на нагревателен проводник  за улук(водосточна тръба) - 135m/ 2685W/ по чертеж </t>
  </si>
  <si>
    <t xml:space="preserve">Доставка и монтаж на нагревателен проводник за улук(водосточна тръба) - 152m/ 3025W/ по чертеж </t>
  </si>
  <si>
    <t>Доставка LED осв. тяло тип луна за открит (с комплект за  закрит монтаж) с регулиране насочване на светлината 13,5W</t>
  </si>
  <si>
    <t>Доставка LED осв. тяло тип луна за открит (с комплект за  закрит монтаж) с регулиране насочване на светлината 24W</t>
  </si>
  <si>
    <t>Доставка и полагане на HDPE гофрирана тръба ф40 в кабелен изкоп 15m под път между двете части</t>
  </si>
  <si>
    <t>Доставка и монтаж на PV модул от медно-индиево-гаилев диселенид (CIGS) 100Wp с размери 1,234x0,652</t>
  </si>
  <si>
    <r>
      <t>Пожарогасител СО</t>
    </r>
    <r>
      <rPr>
        <vertAlign val="subscript"/>
        <sz val="10"/>
        <color indexed="8"/>
        <rFont val="Calibri"/>
        <family val="2"/>
        <charset val="204"/>
      </rPr>
      <t>2</t>
    </r>
    <r>
      <rPr>
        <sz val="10"/>
        <color indexed="8"/>
        <rFont val="Calibri"/>
        <family val="2"/>
        <charset val="204"/>
      </rPr>
      <t xml:space="preserve">  </t>
    </r>
  </si>
  <si>
    <t xml:space="preserve">Премахване на стоманобетонна тераса, колони, греди, стълба до кота +2.80 </t>
  </si>
  <si>
    <t xml:space="preserve">Премахване на стоманобетонна тераса - еркер на кота +2.80 </t>
  </si>
  <si>
    <t>Премахване на стоманобетонни тераси, колони и пиластри на кота +5.80</t>
  </si>
  <si>
    <t>Растерна цокълна  мазилка в цвят по RAL9023- Сив</t>
  </si>
  <si>
    <t>Каменна вата 12 см под покрив на кота +2.80</t>
  </si>
  <si>
    <t>Силикатна мазилка в цвят по RAL 9016 - Бял</t>
  </si>
  <si>
    <t>Силикатна мазилка в цвят по RAL9023- Сив</t>
  </si>
  <si>
    <t>Силикатна боя на колони в цвят по RAL 9016 - Бял</t>
  </si>
  <si>
    <t>Силикатна мазилка на стреха в цвят по RAL 9016 - Бял</t>
  </si>
  <si>
    <t xml:space="preserve">Метална обшивка на козирка в цвят по RAL 7016 </t>
  </si>
  <si>
    <t>Растерна цокълна  мазилка в цвят по RAL9023 - Сив</t>
  </si>
  <si>
    <t>Топлоизолация - каменна вата 12см, хоризонтално върху плоча под покрив</t>
  </si>
  <si>
    <t>Топлоизолация - каменна вата 5см, вертикално по стените асансьорната шахта и комините</t>
  </si>
  <si>
    <t>Възстановяване и укрепване на дърената конструкция на покрива</t>
  </si>
  <si>
    <t>Метална обшивка - челно на стрехата</t>
  </si>
  <si>
    <t>Метална обшивка - борда на асансьорната шахта и комините</t>
  </si>
  <si>
    <t>Топлоизолация - каменна вата 5см, вертикално по комините</t>
  </si>
  <si>
    <t>Метална обшивка - челно на стрехата на топлата връзка</t>
  </si>
  <si>
    <t>Метална обшивка - челно на стрехата на южното крила</t>
  </si>
  <si>
    <t>Външни подпрозоречни первази от технически камък - П01,П02,П20, П33-37</t>
  </si>
  <si>
    <t xml:space="preserve"> I. МОНТАЖНИ ПРЕГРАДНИ СТЕНИ</t>
  </si>
  <si>
    <t xml:space="preserve"> II. ДОСТАВКА И МОНТАЖ АЛУМИНИЕВА ДОГРАМА</t>
  </si>
  <si>
    <t xml:space="preserve"> III. МАЗИЛКИ, ШПАКЛОВКИ,БОЯДИСВАНЕ</t>
  </si>
  <si>
    <t>IV. ТАВАНИ</t>
  </si>
  <si>
    <t>V. ПАРАПЕТИ, ПЕРВАЗИ</t>
  </si>
  <si>
    <t xml:space="preserve"> I. МАЗИЛКИ, ШПАКЛОВКИ,БОЯДИСВАНЕ</t>
  </si>
  <si>
    <t>II. ТАВАНИ</t>
  </si>
  <si>
    <t>III. НАСТИЛКИ</t>
  </si>
  <si>
    <t>IV. МЕТАЛЕН ПАРАПЕТ АНГЛИЙСКИ ДВОР</t>
  </si>
  <si>
    <t xml:space="preserve"> I. МОНТАЖНИ ОГРАДНИ И ПРЕГРАДНИ СТЕНИ</t>
  </si>
  <si>
    <t xml:space="preserve"> III. ДОСТАВКА И МОНТАЖ ПОКРИВЕН ПАНЕЛ И  ТАВАНИ ГИПСОКАРТОН</t>
  </si>
  <si>
    <t>IV. ШПАКЛОВКИ, БОЯДИСВАНЕ</t>
  </si>
  <si>
    <t xml:space="preserve"> V. ОБШИВКИ ЛАМАРИНА</t>
  </si>
  <si>
    <t xml:space="preserve">ЦЕНА ЗА ИЗПЪЛНЕНИЕ НА СМР </t>
  </si>
  <si>
    <t>ОБЩО ЗА ЧАСТ: КОНСТРУКЦИИ</t>
  </si>
  <si>
    <t>ЧАСТ: ВиК</t>
  </si>
  <si>
    <t>ЧАСТ: ЕЛЕКТРО</t>
  </si>
  <si>
    <t>ОБЩО ЗА ЧАСТ: ЕЛЕКТРО</t>
  </si>
  <si>
    <r>
      <rPr>
        <b/>
        <sz val="12"/>
        <color indexed="8"/>
        <rFont val="Calibri"/>
        <family val="2"/>
        <charset val="204"/>
      </rPr>
      <t>ПОДОБЕКТ 2</t>
    </r>
    <r>
      <rPr>
        <sz val="12"/>
        <color theme="1"/>
        <rFont val="Calibri"/>
        <family val="2"/>
        <charset val="204"/>
        <scheme val="minor"/>
      </rPr>
      <t>: ПРЕУСТРОЙСТВО НА ЛАБОРАТОРИЯ В СГРАДА С ИДЕНТИФИКАТОР 14218.514.5.1.2 (КОРПУС 1, ЛАБОРАТОРИЯ 1013) ЗА ЛАБОРАТОРИЯ "ЕНЕРГОСПЕСТЯВАЩИ ТЕХНОЛОГИИ ЗА УДЪЛЖАВАНЕ НА ЖИЗНЕНИЯ ЦИКЪЛ И ПОВИШАВАНЕ НА ЕКСПЛОАТАЦИОННАТА СИГУРНОСТ"</t>
    </r>
  </si>
  <si>
    <r>
      <t xml:space="preserve">ПОДОБЕКТ 1: </t>
    </r>
    <r>
      <rPr>
        <sz val="12"/>
        <color rgb="FF000000"/>
        <rFont val="Calibri"/>
        <family val="2"/>
        <charset val="204"/>
        <scheme val="minor"/>
      </rPr>
      <t>ПРЕУСТРОЙСТВО НА СГРАДА С ИДЕНТИФИКАТОР 14218.514.6.1 (ВИЛА 2) ЗА ИЗСЛЕДОВАТЕЛСКИ ЛАБОРАТОРИИ, СЕМИНАРНИ ЗАЛИ И КООРДИНАЦИОННИ ОФИСИ</t>
    </r>
  </si>
  <si>
    <r>
      <t xml:space="preserve">ПОДОБЕКТ 3: </t>
    </r>
    <r>
      <rPr>
        <sz val="12"/>
        <color rgb="FF000000"/>
        <rFont val="Calibri"/>
        <family val="2"/>
        <charset val="204"/>
        <scheme val="minor"/>
      </rPr>
      <t>ПРЕУСТРОЙСТВО НА ПРОИЗВОДСТВЕНО ХАЛЕ В СГРАДА С ИДЕНТИФИКАТОР 14218.514.5.2.2 (КОРПУС 5) ЗА ЛАБОРАТОРИИ "CAD/CAM СИСТЕМИ ЗА ПРОЕКТИРАНЕ И ПРОИЗВОДСТВО НА ВИСОКОТЕХНОЛОГИЧНИ ПРОДУКТИ" И "АДИТИВНИ ТЕХНОЛОГИИ"</t>
    </r>
  </si>
  <si>
    <r>
      <rPr>
        <b/>
        <i/>
        <sz val="12"/>
        <color theme="1"/>
        <rFont val="Calibri"/>
        <family val="2"/>
        <charset val="204"/>
        <scheme val="minor"/>
      </rPr>
      <t xml:space="preserve">ВЪЗЛОЖИТЕЛ: </t>
    </r>
    <r>
      <rPr>
        <i/>
        <sz val="12"/>
        <color theme="1"/>
        <rFont val="Calibri"/>
        <family val="2"/>
        <charset val="204"/>
        <scheme val="minor"/>
      </rPr>
      <t xml:space="preserve"> ТЕХНИЧЕСКИ УНИВЕРСИТЕТ ГАБРОВО</t>
    </r>
  </si>
  <si>
    <t>км.</t>
  </si>
  <si>
    <t>.</t>
  </si>
  <si>
    <t>ПОД
ОБЕКТ
 1</t>
  </si>
  <si>
    <t>ПОД
ОБЕКТ
 2</t>
  </si>
  <si>
    <t>ПОД
ОБЕКТ
 3</t>
  </si>
  <si>
    <t xml:space="preserve">РЕКАПИТУЛАЦИЯ 
</t>
  </si>
  <si>
    <t>ОБЩА СТОЙНОСТ /ЛЕВА/</t>
  </si>
  <si>
    <t>Доставка LED осв. плафон IP65</t>
  </si>
  <si>
    <t>Приложение към Ценова оферта №3.1</t>
  </si>
  <si>
    <t>обществена поръчка с предмет: „Строително-монтажни работи на масивна сграда, лаборатория в учебен корпус и производствено хале, собственост на TУ-Габрово, по договор № BG05M2OP001-1.002-0023, Център за компетентност "Интелигентни мехатронни, eко- и енергоспестяващи системи и технологии", финансиран чрез Оперативна програма „Наука и образование за интелигентен растеж“ 2014-2020”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</si>
</sst>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_(* #,##0.00_);_(* \(#,##0.00\);_(* &quot;-&quot;??_);_(@_)"/>
  </numFmts>
  <fonts count="6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2"/>
      <color rgb="FF000000"/>
      <name val="Verdana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Calibri"/>
      <family val="2"/>
      <charset val="204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charset val="204"/>
      <scheme val="minor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sz val="10"/>
      <name val="Calibri"/>
      <family val="2"/>
    </font>
    <font>
      <sz val="8"/>
      <name val="HebarCond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b/>
      <i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bscript"/>
      <sz val="10"/>
      <color indexed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sz val="10"/>
      <color indexed="8"/>
      <name val="Calibri"/>
      <family val="2"/>
    </font>
    <font>
      <b/>
      <sz val="10"/>
      <name val="Calibri"/>
      <family val="2"/>
    </font>
    <font>
      <b/>
      <i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vertAlign val="subscript"/>
      <sz val="10"/>
      <color indexed="8"/>
      <name val="Calibri"/>
      <family val="2"/>
      <charset val="204"/>
    </font>
    <font>
      <b/>
      <sz val="10"/>
      <color theme="1"/>
      <name val="Arial Narrow"/>
      <family val="2"/>
      <charset val="204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color rgb="FF000000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12" fillId="0" borderId="0"/>
    <xf numFmtId="0" fontId="14" fillId="0" borderId="0"/>
    <xf numFmtId="0" fontId="14" fillId="0" borderId="0"/>
    <xf numFmtId="0" fontId="25" fillId="0" borderId="0" applyNumberFormat="0" applyFill="0" applyBorder="0" applyAlignment="0" applyProtection="0"/>
    <xf numFmtId="0" fontId="14" fillId="0" borderId="0"/>
    <xf numFmtId="0" fontId="12" fillId="0" borderId="0"/>
    <xf numFmtId="0" fontId="43" fillId="0" borderId="0"/>
    <xf numFmtId="0" fontId="44" fillId="24" borderId="0" applyNumberFormat="0" applyBorder="0" applyAlignment="0" applyProtection="0"/>
    <xf numFmtId="0" fontId="14" fillId="0" borderId="0"/>
    <xf numFmtId="0" fontId="46" fillId="0" borderId="0"/>
    <xf numFmtId="165" fontId="43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</cellStyleXfs>
  <cellXfs count="611">
    <xf numFmtId="0" fontId="0" fillId="0" borderId="0" xfId="0"/>
    <xf numFmtId="2" fontId="0" fillId="0" borderId="0" xfId="0" applyNumberFormat="1"/>
    <xf numFmtId="0" fontId="0" fillId="3" borderId="2" xfId="0" applyFill="1" applyBorder="1"/>
    <xf numFmtId="0" fontId="0" fillId="6" borderId="1" xfId="0" applyFill="1" applyBorder="1"/>
    <xf numFmtId="0" fontId="0" fillId="0" borderId="1" xfId="0" applyBorder="1"/>
    <xf numFmtId="0" fontId="3" fillId="0" borderId="1" xfId="0" applyFont="1" applyBorder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6" fillId="0" borderId="0" xfId="0" applyFont="1"/>
    <xf numFmtId="2" fontId="3" fillId="10" borderId="1" xfId="0" applyNumberFormat="1" applyFont="1" applyFill="1" applyBorder="1"/>
    <xf numFmtId="2" fontId="3" fillId="8" borderId="1" xfId="0" applyNumberFormat="1" applyFont="1" applyFill="1" applyBorder="1"/>
    <xf numFmtId="2" fontId="3" fillId="11" borderId="1" xfId="0" applyNumberFormat="1" applyFont="1" applyFill="1" applyBorder="1"/>
    <xf numFmtId="2" fontId="3" fillId="7" borderId="1" xfId="0" applyNumberFormat="1" applyFont="1" applyFill="1" applyBorder="1"/>
    <xf numFmtId="2" fontId="2" fillId="4" borderId="1" xfId="0" applyNumberFormat="1" applyFont="1" applyFill="1" applyBorder="1" applyAlignment="1">
      <alignment horizontal="center"/>
    </xf>
    <xf numFmtId="2" fontId="7" fillId="4" borderId="1" xfId="0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9" fillId="6" borderId="1" xfId="0" applyNumberFormat="1" applyFont="1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6" borderId="1" xfId="0" applyFont="1" applyFill="1" applyBorder="1"/>
    <xf numFmtId="0" fontId="4" fillId="0" borderId="0" xfId="0" applyFont="1" applyFill="1" applyBorder="1" applyAlignment="1">
      <alignment horizontal="center"/>
    </xf>
    <xf numFmtId="2" fontId="1" fillId="6" borderId="1" xfId="0" applyNumberFormat="1" applyFont="1" applyFill="1" applyBorder="1"/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7" xfId="0" applyFont="1" applyFill="1" applyBorder="1" applyAlignment="1">
      <alignment horizontal="center" vertical="center"/>
    </xf>
    <xf numFmtId="0" fontId="0" fillId="3" borderId="4" xfId="0" applyFill="1" applyBorder="1"/>
    <xf numFmtId="0" fontId="4" fillId="3" borderId="5" xfId="0" applyFont="1" applyFill="1" applyBorder="1" applyAlignment="1">
      <alignment horizontal="center" vertical="center"/>
    </xf>
    <xf numFmtId="0" fontId="0" fillId="3" borderId="6" xfId="0" applyFill="1" applyBorder="1"/>
    <xf numFmtId="2" fontId="4" fillId="5" borderId="7" xfId="0" applyNumberFormat="1" applyFont="1" applyFill="1" applyBorder="1" applyAlignment="1">
      <alignment horizontal="center"/>
    </xf>
    <xf numFmtId="0" fontId="4" fillId="5" borderId="7" xfId="0" applyFont="1" applyFill="1" applyBorder="1"/>
    <xf numFmtId="0" fontId="0" fillId="3" borderId="5" xfId="0" applyFill="1" applyBorder="1"/>
    <xf numFmtId="0" fontId="4" fillId="3" borderId="5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0" xfId="0" applyFont="1"/>
    <xf numFmtId="2" fontId="13" fillId="0" borderId="1" xfId="0" applyNumberFormat="1" applyFont="1" applyBorder="1" applyAlignment="1">
      <alignment horizontal="center"/>
    </xf>
    <xf numFmtId="2" fontId="13" fillId="4" borderId="1" xfId="0" applyNumberFormat="1" applyFont="1" applyFill="1" applyBorder="1" applyAlignment="1">
      <alignment horizontal="center"/>
    </xf>
    <xf numFmtId="2" fontId="4" fillId="6" borderId="1" xfId="0" applyNumberFormat="1" applyFont="1" applyFill="1" applyBorder="1" applyAlignment="1">
      <alignment horizontal="center"/>
    </xf>
    <xf numFmtId="2" fontId="13" fillId="0" borderId="1" xfId="0" applyNumberFormat="1" applyFont="1" applyBorder="1"/>
    <xf numFmtId="0" fontId="3" fillId="6" borderId="1" xfId="0" applyFont="1" applyFill="1" applyBorder="1"/>
    <xf numFmtId="2" fontId="3" fillId="6" borderId="1" xfId="0" applyNumberFormat="1" applyFont="1" applyFill="1" applyBorder="1"/>
    <xf numFmtId="2" fontId="13" fillId="6" borderId="1" xfId="0" applyNumberFormat="1" applyFont="1" applyFill="1" applyBorder="1"/>
    <xf numFmtId="0" fontId="3" fillId="8" borderId="1" xfId="0" applyFont="1" applyFill="1" applyBorder="1"/>
    <xf numFmtId="0" fontId="13" fillId="8" borderId="1" xfId="0" applyFont="1" applyFill="1" applyBorder="1"/>
    <xf numFmtId="2" fontId="13" fillId="8" borderId="1" xfId="0" applyNumberFormat="1" applyFont="1" applyFill="1" applyBorder="1"/>
    <xf numFmtId="0" fontId="3" fillId="14" borderId="1" xfId="0" applyFont="1" applyFill="1" applyBorder="1"/>
    <xf numFmtId="2" fontId="3" fillId="14" borderId="1" xfId="0" applyNumberFormat="1" applyFont="1" applyFill="1" applyBorder="1"/>
    <xf numFmtId="2" fontId="13" fillId="14" borderId="1" xfId="0" applyNumberFormat="1" applyFont="1" applyFill="1" applyBorder="1"/>
    <xf numFmtId="0" fontId="3" fillId="10" borderId="1" xfId="0" applyFont="1" applyFill="1" applyBorder="1"/>
    <xf numFmtId="2" fontId="13" fillId="10" borderId="1" xfId="0" applyNumberFormat="1" applyFont="1" applyFill="1" applyBorder="1"/>
    <xf numFmtId="2" fontId="9" fillId="0" borderId="1" xfId="0" applyNumberFormat="1" applyFont="1" applyBorder="1"/>
    <xf numFmtId="2" fontId="13" fillId="6" borderId="1" xfId="0" applyNumberFormat="1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2" fontId="13" fillId="10" borderId="1" xfId="0" applyNumberFormat="1" applyFont="1" applyFill="1" applyBorder="1" applyAlignment="1">
      <alignment horizontal="center"/>
    </xf>
    <xf numFmtId="2" fontId="13" fillId="14" borderId="1" xfId="0" applyNumberFormat="1" applyFont="1" applyFill="1" applyBorder="1" applyAlignment="1">
      <alignment horizontal="center"/>
    </xf>
    <xf numFmtId="0" fontId="9" fillId="0" borderId="1" xfId="0" applyFont="1" applyBorder="1"/>
    <xf numFmtId="2" fontId="0" fillId="10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2" fontId="0" fillId="9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8" borderId="1" xfId="0" applyNumberFormat="1" applyFill="1" applyBorder="1" applyAlignment="1">
      <alignment horizontal="center"/>
    </xf>
    <xf numFmtId="2" fontId="0" fillId="13" borderId="1" xfId="0" applyNumberFormat="1" applyFill="1" applyBorder="1" applyAlignment="1">
      <alignment horizontal="center"/>
    </xf>
    <xf numFmtId="1" fontId="0" fillId="0" borderId="0" xfId="0" applyNumberFormat="1"/>
    <xf numFmtId="1" fontId="8" fillId="0" borderId="0" xfId="0" applyNumberFormat="1" applyFont="1"/>
    <xf numFmtId="2" fontId="8" fillId="10" borderId="1" xfId="0" applyNumberFormat="1" applyFont="1" applyFill="1" applyBorder="1" applyAlignment="1">
      <alignment horizontal="center"/>
    </xf>
    <xf numFmtId="1" fontId="0" fillId="0" borderId="1" xfId="0" applyNumberForma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0" fontId="6" fillId="0" borderId="1" xfId="0" applyFont="1" applyBorder="1"/>
    <xf numFmtId="2" fontId="8" fillId="4" borderId="1" xfId="0" applyNumberFormat="1" applyFont="1" applyFill="1" applyBorder="1" applyAlignment="1">
      <alignment horizontal="center"/>
    </xf>
    <xf numFmtId="2" fontId="1" fillId="0" borderId="0" xfId="0" applyNumberFormat="1" applyFont="1"/>
    <xf numFmtId="0" fontId="1" fillId="0" borderId="1" xfId="0" applyFont="1" applyBorder="1"/>
    <xf numFmtId="0" fontId="16" fillId="0" borderId="0" xfId="0" applyFont="1"/>
    <xf numFmtId="2" fontId="16" fillId="10" borderId="8" xfId="0" applyNumberFormat="1" applyFont="1" applyFill="1" applyBorder="1"/>
    <xf numFmtId="0" fontId="0" fillId="0" borderId="0" xfId="0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2" fontId="0" fillId="0" borderId="0" xfId="0" applyNumberFormat="1" applyAlignment="1">
      <alignment wrapText="1"/>
    </xf>
    <xf numFmtId="0" fontId="17" fillId="0" borderId="1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0" fillId="15" borderId="1" xfId="0" applyFill="1" applyBorder="1"/>
    <xf numFmtId="0" fontId="2" fillId="15" borderId="1" xfId="0" applyFont="1" applyFill="1" applyBorder="1" applyAlignment="1">
      <alignment horizontal="center"/>
    </xf>
    <xf numFmtId="0" fontId="17" fillId="15" borderId="1" xfId="0" applyFont="1" applyFill="1" applyBorder="1" applyAlignment="1">
      <alignment horizontal="center"/>
    </xf>
    <xf numFmtId="2" fontId="17" fillId="15" borderId="1" xfId="0" applyNumberFormat="1" applyFont="1" applyFill="1" applyBorder="1" applyAlignment="1">
      <alignment horizontal="center"/>
    </xf>
    <xf numFmtId="2" fontId="11" fillId="15" borderId="1" xfId="0" applyNumberFormat="1" applyFont="1" applyFill="1" applyBorder="1" applyAlignment="1">
      <alignment horizontal="center" vertical="center"/>
    </xf>
    <xf numFmtId="0" fontId="19" fillId="15" borderId="1" xfId="0" applyFont="1" applyFill="1" applyBorder="1" applyAlignment="1">
      <alignment horizontal="center"/>
    </xf>
    <xf numFmtId="0" fontId="11" fillId="15" borderId="1" xfId="0" applyFont="1" applyFill="1" applyBorder="1" applyAlignment="1">
      <alignment horizontal="center"/>
    </xf>
    <xf numFmtId="2" fontId="19" fillId="15" borderId="1" xfId="0" applyNumberFormat="1" applyFont="1" applyFill="1" applyBorder="1" applyAlignment="1">
      <alignment horizontal="center"/>
    </xf>
    <xf numFmtId="2" fontId="2" fillId="15" borderId="1" xfId="0" applyNumberFormat="1" applyFont="1" applyFill="1" applyBorder="1" applyAlignment="1">
      <alignment horizontal="center"/>
    </xf>
    <xf numFmtId="2" fontId="20" fillId="0" borderId="0" xfId="0" applyNumberFormat="1" applyFont="1"/>
    <xf numFmtId="0" fontId="1" fillId="0" borderId="0" xfId="0" applyFont="1"/>
    <xf numFmtId="0" fontId="0" fillId="0" borderId="1" xfId="0" applyBorder="1" applyAlignment="1">
      <alignment horizontal="right"/>
    </xf>
    <xf numFmtId="2" fontId="1" fillId="0" borderId="1" xfId="0" applyNumberFormat="1" applyFont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2" fontId="0" fillId="3" borderId="1" xfId="0" applyNumberFormat="1" applyFill="1" applyBorder="1"/>
    <xf numFmtId="2" fontId="1" fillId="3" borderId="1" xfId="0" applyNumberFormat="1" applyFont="1" applyFill="1" applyBorder="1"/>
    <xf numFmtId="0" fontId="0" fillId="3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2" fontId="9" fillId="6" borderId="1" xfId="0" applyNumberFormat="1" applyFont="1" applyFill="1" applyBorder="1"/>
    <xf numFmtId="0" fontId="3" fillId="0" borderId="0" xfId="0" applyFont="1" applyFill="1" applyBorder="1"/>
    <xf numFmtId="0" fontId="21" fillId="0" borderId="0" xfId="0" applyFont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2" fontId="17" fillId="0" borderId="1" xfId="0" applyNumberFormat="1" applyFont="1" applyBorder="1"/>
    <xf numFmtId="2" fontId="5" fillId="0" borderId="1" xfId="0" applyNumberFormat="1" applyFont="1" applyBorder="1"/>
    <xf numFmtId="1" fontId="17" fillId="0" borderId="1" xfId="0" applyNumberFormat="1" applyFont="1" applyBorder="1"/>
    <xf numFmtId="1" fontId="17" fillId="6" borderId="1" xfId="0" applyNumberFormat="1" applyFont="1" applyFill="1" applyBorder="1"/>
    <xf numFmtId="2" fontId="17" fillId="6" borderId="1" xfId="0" applyNumberFormat="1" applyFont="1" applyFill="1" applyBorder="1"/>
    <xf numFmtId="2" fontId="5" fillId="6" borderId="1" xfId="0" applyNumberFormat="1" applyFont="1" applyFill="1" applyBorder="1"/>
    <xf numFmtId="1" fontId="17" fillId="14" borderId="1" xfId="0" applyNumberFormat="1" applyFont="1" applyFill="1" applyBorder="1"/>
    <xf numFmtId="2" fontId="17" fillId="14" borderId="1" xfId="0" applyNumberFormat="1" applyFont="1" applyFill="1" applyBorder="1"/>
    <xf numFmtId="2" fontId="5" fillId="14" borderId="1" xfId="0" applyNumberFormat="1" applyFont="1" applyFill="1" applyBorder="1"/>
    <xf numFmtId="1" fontId="17" fillId="16" borderId="1" xfId="0" applyNumberFormat="1" applyFont="1" applyFill="1" applyBorder="1"/>
    <xf numFmtId="2" fontId="17" fillId="16" borderId="1" xfId="0" applyNumberFormat="1" applyFont="1" applyFill="1" applyBorder="1"/>
    <xf numFmtId="2" fontId="5" fillId="16" borderId="1" xfId="0" applyNumberFormat="1" applyFont="1" applyFill="1" applyBorder="1"/>
    <xf numFmtId="1" fontId="17" fillId="12" borderId="1" xfId="0" applyNumberFormat="1" applyFont="1" applyFill="1" applyBorder="1"/>
    <xf numFmtId="2" fontId="17" fillId="12" borderId="1" xfId="0" applyNumberFormat="1" applyFont="1" applyFill="1" applyBorder="1"/>
    <xf numFmtId="1" fontId="17" fillId="17" borderId="1" xfId="0" applyNumberFormat="1" applyFont="1" applyFill="1" applyBorder="1"/>
    <xf numFmtId="2" fontId="17" fillId="17" borderId="1" xfId="0" applyNumberFormat="1" applyFont="1" applyFill="1" applyBorder="1"/>
    <xf numFmtId="2" fontId="5" fillId="17" borderId="1" xfId="0" applyNumberFormat="1" applyFont="1" applyFill="1" applyBorder="1"/>
    <xf numFmtId="1" fontId="17" fillId="18" borderId="1" xfId="0" applyNumberFormat="1" applyFont="1" applyFill="1" applyBorder="1"/>
    <xf numFmtId="2" fontId="17" fillId="18" borderId="1" xfId="0" applyNumberFormat="1" applyFont="1" applyFill="1" applyBorder="1"/>
    <xf numFmtId="2" fontId="5" fillId="18" borderId="1" xfId="0" applyNumberFormat="1" applyFont="1" applyFill="1" applyBorder="1"/>
    <xf numFmtId="2" fontId="17" fillId="19" borderId="1" xfId="0" applyNumberFormat="1" applyFont="1" applyFill="1" applyBorder="1"/>
    <xf numFmtId="1" fontId="17" fillId="20" borderId="1" xfId="0" applyNumberFormat="1" applyFont="1" applyFill="1" applyBorder="1"/>
    <xf numFmtId="2" fontId="17" fillId="20" borderId="1" xfId="0" applyNumberFormat="1" applyFont="1" applyFill="1" applyBorder="1"/>
    <xf numFmtId="2" fontId="5" fillId="20" borderId="1" xfId="0" applyNumberFormat="1" applyFont="1" applyFill="1" applyBorder="1"/>
    <xf numFmtId="2" fontId="17" fillId="6" borderId="7" xfId="0" applyNumberFormat="1" applyFont="1" applyFill="1" applyBorder="1"/>
    <xf numFmtId="2" fontId="17" fillId="20" borderId="1" xfId="0" applyNumberFormat="1" applyFont="1" applyFill="1" applyBorder="1" applyAlignment="1">
      <alignment horizontal="center"/>
    </xf>
    <xf numFmtId="1" fontId="17" fillId="5" borderId="1" xfId="0" applyNumberFormat="1" applyFont="1" applyFill="1" applyBorder="1"/>
    <xf numFmtId="2" fontId="17" fillId="5" borderId="1" xfId="0" applyNumberFormat="1" applyFont="1" applyFill="1" applyBorder="1"/>
    <xf numFmtId="0" fontId="3" fillId="0" borderId="13" xfId="0" applyFont="1" applyBorder="1" applyAlignment="1">
      <alignment horizontal="left"/>
    </xf>
    <xf numFmtId="2" fontId="5" fillId="6" borderId="7" xfId="0" applyNumberFormat="1" applyFont="1" applyFill="1" applyBorder="1"/>
    <xf numFmtId="1" fontId="17" fillId="6" borderId="7" xfId="0" applyNumberFormat="1" applyFont="1" applyFill="1" applyBorder="1"/>
    <xf numFmtId="1" fontId="17" fillId="7" borderId="1" xfId="0" applyNumberFormat="1" applyFont="1" applyFill="1" applyBorder="1"/>
    <xf numFmtId="2" fontId="17" fillId="7" borderId="1" xfId="0" applyNumberFormat="1" applyFont="1" applyFill="1" applyBorder="1"/>
    <xf numFmtId="1" fontId="17" fillId="13" borderId="1" xfId="0" applyNumberFormat="1" applyFont="1" applyFill="1" applyBorder="1"/>
    <xf numFmtId="2" fontId="17" fillId="13" borderId="1" xfId="0" applyNumberFormat="1" applyFont="1" applyFill="1" applyBorder="1"/>
    <xf numFmtId="1" fontId="17" fillId="21" borderId="1" xfId="0" applyNumberFormat="1" applyFont="1" applyFill="1" applyBorder="1"/>
    <xf numFmtId="2" fontId="17" fillId="21" borderId="1" xfId="0" applyNumberFormat="1" applyFont="1" applyFill="1" applyBorder="1"/>
    <xf numFmtId="0" fontId="9" fillId="0" borderId="13" xfId="0" applyFont="1" applyBorder="1"/>
    <xf numFmtId="1" fontId="17" fillId="22" borderId="1" xfId="0" applyNumberFormat="1" applyFont="1" applyFill="1" applyBorder="1"/>
    <xf numFmtId="2" fontId="17" fillId="22" borderId="1" xfId="0" applyNumberFormat="1" applyFont="1" applyFill="1" applyBorder="1"/>
    <xf numFmtId="1" fontId="17" fillId="23" borderId="1" xfId="0" applyNumberFormat="1" applyFont="1" applyFill="1" applyBorder="1"/>
    <xf numFmtId="2" fontId="17" fillId="23" borderId="1" xfId="0" applyNumberFormat="1" applyFont="1" applyFill="1" applyBorder="1"/>
    <xf numFmtId="1" fontId="17" fillId="7" borderId="9" xfId="0" applyNumberFormat="1" applyFont="1" applyFill="1" applyBorder="1"/>
    <xf numFmtId="2" fontId="17" fillId="7" borderId="9" xfId="0" applyNumberFormat="1" applyFont="1" applyFill="1" applyBorder="1"/>
    <xf numFmtId="1" fontId="17" fillId="20" borderId="7" xfId="0" applyNumberFormat="1" applyFont="1" applyFill="1" applyBorder="1"/>
    <xf numFmtId="2" fontId="17" fillId="20" borderId="7" xfId="0" applyNumberFormat="1" applyFont="1" applyFill="1" applyBorder="1"/>
    <xf numFmtId="2" fontId="5" fillId="21" borderId="1" xfId="0" applyNumberFormat="1" applyFont="1" applyFill="1" applyBorder="1"/>
    <xf numFmtId="2" fontId="5" fillId="23" borderId="1" xfId="0" applyNumberFormat="1" applyFont="1" applyFill="1" applyBorder="1"/>
    <xf numFmtId="0" fontId="9" fillId="0" borderId="4" xfId="0" applyFont="1" applyBorder="1"/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13" xfId="0" applyFont="1" applyBorder="1" applyAlignment="1">
      <alignment horizontal="center"/>
    </xf>
    <xf numFmtId="2" fontId="9" fillId="0" borderId="13" xfId="0" applyNumberFormat="1" applyFont="1" applyBorder="1"/>
    <xf numFmtId="2" fontId="3" fillId="12" borderId="1" xfId="0" applyNumberFormat="1" applyFont="1" applyFill="1" applyBorder="1"/>
    <xf numFmtId="2" fontId="3" fillId="13" borderId="1" xfId="0" applyNumberFormat="1" applyFont="1" applyFill="1" applyBorder="1"/>
    <xf numFmtId="2" fontId="3" fillId="22" borderId="1" xfId="0" applyNumberFormat="1" applyFont="1" applyFill="1" applyBorder="1"/>
    <xf numFmtId="2" fontId="9" fillId="21" borderId="1" xfId="0" applyNumberFormat="1" applyFont="1" applyFill="1" applyBorder="1"/>
    <xf numFmtId="2" fontId="9" fillId="16" borderId="1" xfId="0" applyNumberFormat="1" applyFont="1" applyFill="1" applyBorder="1"/>
    <xf numFmtId="2" fontId="9" fillId="13" borderId="1" xfId="0" applyNumberFormat="1" applyFont="1" applyFill="1" applyBorder="1"/>
    <xf numFmtId="2" fontId="17" fillId="0" borderId="11" xfId="0" applyNumberFormat="1" applyFont="1" applyBorder="1"/>
    <xf numFmtId="1" fontId="1" fillId="6" borderId="9" xfId="0" applyNumberFormat="1" applyFont="1" applyFill="1" applyBorder="1"/>
    <xf numFmtId="2" fontId="1" fillId="6" borderId="9" xfId="0" applyNumberFormat="1" applyFont="1" applyFill="1" applyBorder="1"/>
    <xf numFmtId="0" fontId="9" fillId="0" borderId="17" xfId="0" applyFont="1" applyBorder="1"/>
    <xf numFmtId="2" fontId="9" fillId="0" borderId="18" xfId="0" applyNumberFormat="1" applyFont="1" applyBorder="1"/>
    <xf numFmtId="0" fontId="9" fillId="0" borderId="1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7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9" fillId="0" borderId="18" xfId="0" applyFont="1" applyBorder="1"/>
    <xf numFmtId="1" fontId="17" fillId="0" borderId="14" xfId="0" applyNumberFormat="1" applyFont="1" applyBorder="1"/>
    <xf numFmtId="2" fontId="17" fillId="0" borderId="15" xfId="0" applyNumberFormat="1" applyFont="1" applyBorder="1"/>
    <xf numFmtId="1" fontId="17" fillId="0" borderId="15" xfId="0" applyNumberFormat="1" applyFont="1" applyBorder="1"/>
    <xf numFmtId="2" fontId="17" fillId="0" borderId="16" xfId="0" applyNumberFormat="1" applyFont="1" applyBorder="1"/>
    <xf numFmtId="2" fontId="3" fillId="0" borderId="12" xfId="0" applyNumberFormat="1" applyFont="1" applyBorder="1"/>
    <xf numFmtId="1" fontId="17" fillId="0" borderId="12" xfId="0" applyNumberFormat="1" applyFont="1" applyBorder="1"/>
    <xf numFmtId="2" fontId="17" fillId="0" borderId="12" xfId="0" applyNumberFormat="1" applyFont="1" applyBorder="1"/>
    <xf numFmtId="2" fontId="17" fillId="0" borderId="10" xfId="0" applyNumberFormat="1" applyFont="1" applyBorder="1"/>
    <xf numFmtId="1" fontId="5" fillId="0" borderId="17" xfId="0" applyNumberFormat="1" applyFont="1" applyBorder="1"/>
    <xf numFmtId="2" fontId="5" fillId="0" borderId="12" xfId="0" applyNumberFormat="1" applyFont="1" applyBorder="1"/>
    <xf numFmtId="1" fontId="22" fillId="0" borderId="17" xfId="0" applyNumberFormat="1" applyFont="1" applyBorder="1"/>
    <xf numFmtId="2" fontId="22" fillId="0" borderId="12" xfId="0" applyNumberFormat="1" applyFont="1" applyBorder="1"/>
    <xf numFmtId="2" fontId="9" fillId="18" borderId="1" xfId="0" applyNumberFormat="1" applyFont="1" applyFill="1" applyBorder="1"/>
    <xf numFmtId="2" fontId="9" fillId="20" borderId="1" xfId="0" applyNumberFormat="1" applyFont="1" applyFill="1" applyBorder="1"/>
    <xf numFmtId="2" fontId="9" fillId="17" borderId="1" xfId="0" applyNumberFormat="1" applyFont="1" applyFill="1" applyBorder="1"/>
    <xf numFmtId="2" fontId="18" fillId="0" borderId="1" xfId="0" applyNumberFormat="1" applyFont="1" applyBorder="1"/>
    <xf numFmtId="2" fontId="23" fillId="0" borderId="1" xfId="0" applyNumberFormat="1" applyFont="1" applyBorder="1"/>
    <xf numFmtId="1" fontId="5" fillId="0" borderId="14" xfId="0" applyNumberFormat="1" applyFont="1" applyBorder="1"/>
    <xf numFmtId="2" fontId="5" fillId="0" borderId="15" xfId="0" applyNumberFormat="1" applyFont="1" applyBorder="1"/>
    <xf numFmtId="1" fontId="5" fillId="0" borderId="15" xfId="0" applyNumberFormat="1" applyFont="1" applyBorder="1"/>
    <xf numFmtId="2" fontId="5" fillId="0" borderId="16" xfId="0" applyNumberFormat="1" applyFont="1" applyBorder="1"/>
    <xf numFmtId="1" fontId="5" fillId="0" borderId="12" xfId="0" applyNumberFormat="1" applyFont="1" applyBorder="1"/>
    <xf numFmtId="2" fontId="5" fillId="0" borderId="10" xfId="0" applyNumberFormat="1" applyFont="1" applyBorder="1"/>
    <xf numFmtId="2" fontId="3" fillId="6" borderId="1" xfId="0" applyNumberFormat="1" applyFont="1" applyFill="1" applyBorder="1" applyAlignment="1">
      <alignment wrapText="1"/>
    </xf>
    <xf numFmtId="0" fontId="25" fillId="0" borderId="0" xfId="4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0" fontId="31" fillId="0" borderId="0" xfId="1" applyFont="1" applyFill="1" applyBorder="1" applyAlignment="1">
      <alignment horizontal="center" wrapText="1"/>
    </xf>
    <xf numFmtId="0" fontId="19" fillId="0" borderId="1" xfId="9" applyFont="1" applyBorder="1" applyAlignment="1">
      <alignment horizontal="left" vertical="top" wrapText="1"/>
    </xf>
    <xf numFmtId="0" fontId="35" fillId="0" borderId="1" xfId="0" applyFont="1" applyBorder="1" applyAlignment="1">
      <alignment vertical="top" wrapText="1"/>
    </xf>
    <xf numFmtId="0" fontId="26" fillId="0" borderId="0" xfId="0" applyFont="1" applyAlignment="1">
      <alignment wrapText="1"/>
    </xf>
    <xf numFmtId="0" fontId="39" fillId="0" borderId="1" xfId="12" applyFont="1" applyBorder="1" applyAlignment="1">
      <alignment vertical="top" wrapText="1"/>
    </xf>
    <xf numFmtId="0" fontId="45" fillId="0" borderId="1" xfId="12" applyFont="1" applyFill="1" applyBorder="1" applyAlignment="1">
      <alignment horizontal="left" vertical="top" wrapText="1"/>
    </xf>
    <xf numFmtId="0" fontId="45" fillId="0" borderId="1" xfId="12" applyFont="1" applyBorder="1" applyAlignment="1">
      <alignment horizontal="left" vertical="top" wrapText="1"/>
    </xf>
    <xf numFmtId="2" fontId="35" fillId="0" borderId="1" xfId="9" applyNumberFormat="1" applyFont="1" applyBorder="1" applyAlignment="1">
      <alignment vertical="top" wrapText="1"/>
    </xf>
    <xf numFmtId="0" fontId="35" fillId="0" borderId="1" xfId="9" applyFont="1" applyBorder="1" applyAlignment="1">
      <alignment vertical="top" wrapText="1"/>
    </xf>
    <xf numFmtId="0" fontId="35" fillId="0" borderId="1" xfId="12" applyFont="1" applyFill="1" applyBorder="1" applyAlignment="1">
      <alignment vertical="top" wrapText="1"/>
    </xf>
    <xf numFmtId="2" fontId="35" fillId="0" borderId="1" xfId="9" applyNumberFormat="1" applyFont="1" applyBorder="1" applyAlignment="1">
      <alignment horizontal="left" vertical="top" wrapText="1"/>
    </xf>
    <xf numFmtId="2" fontId="19" fillId="0" borderId="1" xfId="9" applyNumberFormat="1" applyFont="1" applyFill="1" applyBorder="1" applyAlignment="1">
      <alignment vertical="top" wrapText="1"/>
    </xf>
    <xf numFmtId="0" fontId="51" fillId="0" borderId="1" xfId="12" applyFont="1" applyBorder="1" applyAlignment="1">
      <alignment vertical="top" wrapText="1"/>
    </xf>
    <xf numFmtId="0" fontId="60" fillId="0" borderId="1" xfId="12" applyFont="1" applyFill="1" applyBorder="1" applyAlignment="1">
      <alignment horizontal="left" vertical="top" wrapText="1"/>
    </xf>
    <xf numFmtId="0" fontId="60" fillId="0" borderId="1" xfId="12" applyFont="1" applyBorder="1" applyAlignment="1">
      <alignment horizontal="left" vertical="top" wrapText="1"/>
    </xf>
    <xf numFmtId="0" fontId="19" fillId="0" borderId="1" xfId="12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center" wrapText="1"/>
    </xf>
    <xf numFmtId="0" fontId="54" fillId="0" borderId="0" xfId="1" applyFont="1" applyFill="1" applyBorder="1" applyAlignment="1">
      <alignment horizontal="center" wrapText="1"/>
    </xf>
    <xf numFmtId="2" fontId="54" fillId="0" borderId="0" xfId="1" applyNumberFormat="1" applyFont="1" applyFill="1" applyBorder="1" applyAlignment="1">
      <alignment horizontal="center" wrapText="1"/>
    </xf>
    <xf numFmtId="0" fontId="17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9" fillId="2" borderId="1" xfId="1" applyFont="1" applyFill="1" applyBorder="1" applyAlignment="1">
      <alignment horizontal="center" wrapText="1"/>
    </xf>
    <xf numFmtId="2" fontId="33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2" fontId="17" fillId="0" borderId="1" xfId="0" applyNumberFormat="1" applyFont="1" applyBorder="1" applyAlignment="1">
      <alignment vertical="top" wrapText="1"/>
    </xf>
    <xf numFmtId="0" fontId="39" fillId="0" borderId="1" xfId="12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17" fillId="4" borderId="1" xfId="2" applyFont="1" applyFill="1" applyBorder="1" applyAlignment="1">
      <alignment vertical="top" wrapText="1"/>
    </xf>
    <xf numFmtId="0" fontId="40" fillId="0" borderId="1" xfId="12" applyFont="1" applyBorder="1" applyAlignment="1">
      <alignment vertical="top" wrapText="1"/>
    </xf>
    <xf numFmtId="0" fontId="19" fillId="0" borderId="1" xfId="12" applyFont="1" applyBorder="1" applyAlignment="1">
      <alignment vertical="top" wrapText="1"/>
    </xf>
    <xf numFmtId="0" fontId="39" fillId="0" borderId="1" xfId="0" applyFont="1" applyBorder="1" applyAlignment="1">
      <alignment horizontal="left" vertical="top" wrapText="1"/>
    </xf>
    <xf numFmtId="0" fontId="19" fillId="0" borderId="1" xfId="9" applyFont="1" applyBorder="1" applyAlignment="1">
      <alignment vertical="top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3" fillId="0" borderId="0" xfId="0" applyFont="1" applyAlignment="1">
      <alignment wrapText="1"/>
    </xf>
    <xf numFmtId="1" fontId="17" fillId="0" borderId="1" xfId="0" applyNumberFormat="1" applyFont="1" applyFill="1" applyBorder="1" applyAlignment="1">
      <alignment horizontal="center" vertical="top" wrapText="1"/>
    </xf>
    <xf numFmtId="2" fontId="33" fillId="0" borderId="1" xfId="0" applyNumberFormat="1" applyFont="1" applyFill="1" applyBorder="1" applyAlignment="1">
      <alignment vertical="top" wrapText="1"/>
    </xf>
    <xf numFmtId="0" fontId="35" fillId="0" borderId="1" xfId="0" applyFont="1" applyBorder="1" applyAlignment="1">
      <alignment horizontal="left" vertical="top" wrapText="1"/>
    </xf>
    <xf numFmtId="0" fontId="29" fillId="20" borderId="1" xfId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2" fontId="26" fillId="0" borderId="1" xfId="0" applyNumberFormat="1" applyFont="1" applyFill="1" applyBorder="1" applyAlignment="1">
      <alignment vertical="top" wrapText="1"/>
    </xf>
    <xf numFmtId="1" fontId="17" fillId="0" borderId="1" xfId="0" applyNumberFormat="1" applyFont="1" applyBorder="1" applyAlignment="1">
      <alignment horizontal="center" vertical="top" wrapText="1"/>
    </xf>
    <xf numFmtId="2" fontId="33" fillId="0" borderId="1" xfId="0" applyNumberFormat="1" applyFont="1" applyBorder="1" applyAlignment="1">
      <alignment vertical="top" wrapText="1"/>
    </xf>
    <xf numFmtId="2" fontId="33" fillId="0" borderId="1" xfId="0" applyNumberFormat="1" applyFont="1" applyBorder="1" applyAlignment="1">
      <alignment horizontal="center" vertical="top" wrapText="1"/>
    </xf>
    <xf numFmtId="0" fontId="35" fillId="4" borderId="1" xfId="5" applyFont="1" applyFill="1" applyBorder="1" applyAlignment="1">
      <alignment horizontal="left" vertical="top" wrapText="1"/>
    </xf>
    <xf numFmtId="0" fontId="35" fillId="4" borderId="1" xfId="5" applyFont="1" applyFill="1" applyBorder="1" applyAlignment="1">
      <alignment horizontal="center" vertical="top" wrapText="1"/>
    </xf>
    <xf numFmtId="2" fontId="17" fillId="0" borderId="1" xfId="0" applyNumberFormat="1" applyFont="1" applyFill="1" applyBorder="1" applyAlignment="1">
      <alignment horizontal="center" vertical="top" wrapText="1"/>
    </xf>
    <xf numFmtId="2" fontId="35" fillId="0" borderId="1" xfId="0" applyNumberFormat="1" applyFont="1" applyBorder="1" applyAlignment="1">
      <alignment horizontal="left" vertical="top" wrapText="1"/>
    </xf>
    <xf numFmtId="0" fontId="35" fillId="0" borderId="1" xfId="0" applyFont="1" applyFill="1" applyBorder="1" applyAlignment="1">
      <alignment horizontal="left" vertical="top" wrapText="1"/>
    </xf>
    <xf numFmtId="2" fontId="17" fillId="0" borderId="1" xfId="0" applyNumberFormat="1" applyFont="1" applyFill="1" applyBorder="1" applyAlignment="1">
      <alignment vertical="top" wrapText="1"/>
    </xf>
    <xf numFmtId="2" fontId="35" fillId="0" borderId="1" xfId="0" applyNumberFormat="1" applyFont="1" applyFill="1" applyBorder="1" applyAlignment="1">
      <alignment horizontal="left" vertical="top" wrapText="1"/>
    </xf>
    <xf numFmtId="2" fontId="35" fillId="0" borderId="1" xfId="0" applyNumberFormat="1" applyFont="1" applyFill="1" applyBorder="1" applyAlignment="1">
      <alignment horizontal="center" vertical="top" wrapText="1"/>
    </xf>
    <xf numFmtId="2" fontId="35" fillId="0" borderId="1" xfId="0" applyNumberFormat="1" applyFont="1" applyBorder="1" applyAlignment="1">
      <alignment vertical="top" wrapText="1"/>
    </xf>
    <xf numFmtId="2" fontId="35" fillId="0" borderId="1" xfId="0" applyNumberFormat="1" applyFont="1" applyBorder="1" applyAlignment="1">
      <alignment horizontal="center" vertical="top" wrapText="1"/>
    </xf>
    <xf numFmtId="1" fontId="19" fillId="0" borderId="1" xfId="0" applyNumberFormat="1" applyFont="1" applyFill="1" applyBorder="1" applyAlignment="1">
      <alignment horizontal="center" vertical="top" wrapText="1"/>
    </xf>
    <xf numFmtId="2" fontId="35" fillId="0" borderId="1" xfId="0" applyNumberFormat="1" applyFont="1" applyFill="1" applyBorder="1" applyAlignment="1">
      <alignment vertical="top" wrapText="1"/>
    </xf>
    <xf numFmtId="2" fontId="35" fillId="0" borderId="1" xfId="5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2" fontId="28" fillId="0" borderId="1" xfId="5" applyNumberFormat="1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2" fontId="19" fillId="0" borderId="1" xfId="0" applyNumberFormat="1" applyFont="1" applyFill="1" applyBorder="1" applyAlignment="1">
      <alignment horizontal="center" vertical="top" wrapText="1"/>
    </xf>
    <xf numFmtId="1" fontId="19" fillId="0" borderId="1" xfId="0" applyNumberFormat="1" applyFont="1" applyBorder="1" applyAlignment="1">
      <alignment horizontal="center" vertical="top" wrapText="1"/>
    </xf>
    <xf numFmtId="2" fontId="34" fillId="0" borderId="1" xfId="0" applyNumberFormat="1" applyFont="1" applyFill="1" applyBorder="1" applyAlignment="1">
      <alignment vertical="top" wrapText="1"/>
    </xf>
    <xf numFmtId="0" fontId="28" fillId="0" borderId="1" xfId="5" applyFont="1" applyFill="1" applyBorder="1" applyAlignment="1">
      <alignment horizontal="left" vertical="top" wrapText="1"/>
    </xf>
    <xf numFmtId="2" fontId="28" fillId="0" borderId="1" xfId="0" applyNumberFormat="1" applyFont="1" applyFill="1" applyBorder="1" applyAlignment="1">
      <alignment vertical="top" wrapText="1"/>
    </xf>
    <xf numFmtId="0" fontId="40" fillId="0" borderId="1" xfId="0" applyFont="1" applyBorder="1" applyAlignment="1">
      <alignment horizontal="center" vertical="top" wrapText="1"/>
    </xf>
    <xf numFmtId="0" fontId="33" fillId="0" borderId="1" xfId="0" quotePrefix="1" applyFont="1" applyBorder="1" applyAlignment="1">
      <alignment horizontal="center" vertical="top" wrapText="1"/>
    </xf>
    <xf numFmtId="0" fontId="17" fillId="4" borderId="1" xfId="3" applyFont="1" applyFill="1" applyBorder="1" applyAlignment="1">
      <alignment horizontal="center" vertical="top" wrapText="1"/>
    </xf>
    <xf numFmtId="0" fontId="37" fillId="0" borderId="1" xfId="0" quotePrefix="1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7" fillId="0" borderId="1" xfId="0" quotePrefix="1" applyFont="1" applyBorder="1" applyAlignment="1">
      <alignment horizontal="center" vertical="top" wrapText="1"/>
    </xf>
    <xf numFmtId="0" fontId="35" fillId="0" borderId="1" xfId="0" quotePrefix="1" applyFont="1" applyBorder="1" applyAlignment="1">
      <alignment vertical="top" wrapText="1"/>
    </xf>
    <xf numFmtId="1" fontId="19" fillId="0" borderId="1" xfId="7" applyNumberFormat="1" applyFont="1" applyFill="1" applyBorder="1" applyAlignment="1">
      <alignment horizontal="center" vertical="top" wrapText="1"/>
    </xf>
    <xf numFmtId="0" fontId="26" fillId="0" borderId="1" xfId="5" applyFont="1" applyFill="1" applyBorder="1" applyAlignment="1">
      <alignment vertical="top" wrapText="1"/>
    </xf>
    <xf numFmtId="0" fontId="36" fillId="0" borderId="1" xfId="7" applyFont="1" applyFill="1" applyBorder="1" applyAlignment="1">
      <alignment horizontal="center" vertical="top" wrapText="1"/>
    </xf>
    <xf numFmtId="49" fontId="19" fillId="0" borderId="1" xfId="7" applyNumberFormat="1" applyFont="1" applyFill="1" applyBorder="1" applyAlignment="1">
      <alignment horizontal="center" vertical="top" wrapText="1"/>
    </xf>
    <xf numFmtId="0" fontId="33" fillId="4" borderId="1" xfId="5" applyFont="1" applyFill="1" applyBorder="1" applyAlignment="1">
      <alignment vertical="top" wrapText="1"/>
    </xf>
    <xf numFmtId="0" fontId="35" fillId="4" borderId="1" xfId="7" applyFont="1" applyFill="1" applyBorder="1" applyAlignment="1">
      <alignment horizontal="center" vertical="top" wrapText="1"/>
    </xf>
    <xf numFmtId="0" fontId="33" fillId="0" borderId="1" xfId="5" applyFont="1" applyFill="1" applyBorder="1" applyAlignment="1">
      <alignment vertical="top" wrapText="1"/>
    </xf>
    <xf numFmtId="0" fontId="35" fillId="0" borderId="1" xfId="7" applyFont="1" applyFill="1" applyBorder="1" applyAlignment="1">
      <alignment horizontal="center" vertical="top" wrapText="1"/>
    </xf>
    <xf numFmtId="49" fontId="19" fillId="4" borderId="1" xfId="7" applyNumberFormat="1" applyFont="1" applyFill="1" applyBorder="1" applyAlignment="1">
      <alignment horizontal="center" vertical="top" wrapText="1"/>
    </xf>
    <xf numFmtId="49" fontId="55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vertical="top" wrapText="1"/>
    </xf>
    <xf numFmtId="0" fontId="55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4" borderId="1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49" fontId="55" fillId="0" borderId="1" xfId="0" applyNumberFormat="1" applyFont="1" applyFill="1" applyBorder="1" applyAlignment="1">
      <alignment horizontal="right" vertical="top" wrapText="1"/>
    </xf>
    <xf numFmtId="0" fontId="33" fillId="0" borderId="1" xfId="0" applyFont="1" applyBorder="1" applyAlignment="1">
      <alignment horizontal="center" vertical="top" wrapText="1"/>
    </xf>
    <xf numFmtId="0" fontId="19" fillId="0" borderId="1" xfId="9" applyFont="1" applyBorder="1" applyAlignment="1">
      <alignment horizontal="center" vertical="top" wrapText="1"/>
    </xf>
    <xf numFmtId="2" fontId="19" fillId="0" borderId="1" xfId="9" applyNumberFormat="1" applyFont="1" applyBorder="1" applyAlignment="1">
      <alignment horizontal="center" vertical="top" wrapText="1"/>
    </xf>
    <xf numFmtId="164" fontId="19" fillId="0" borderId="1" xfId="10" applyNumberFormat="1" applyFont="1" applyFill="1" applyBorder="1" applyAlignment="1" applyProtection="1">
      <alignment vertical="top" wrapText="1"/>
    </xf>
    <xf numFmtId="0" fontId="28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vertical="top" wrapText="1"/>
    </xf>
    <xf numFmtId="0" fontId="42" fillId="26" borderId="1" xfId="6" applyFont="1" applyFill="1" applyBorder="1" applyAlignment="1">
      <alignment horizontal="center" vertical="top" wrapText="1"/>
    </xf>
    <xf numFmtId="0" fontId="33" fillId="26" borderId="1" xfId="6" applyFont="1" applyFill="1" applyBorder="1" applyAlignment="1">
      <alignment horizontal="center" vertical="top" wrapText="1"/>
    </xf>
    <xf numFmtId="0" fontId="17" fillId="26" borderId="1" xfId="0" applyFont="1" applyFill="1" applyBorder="1" applyAlignment="1">
      <alignment vertical="top" wrapText="1"/>
    </xf>
    <xf numFmtId="2" fontId="5" fillId="26" borderId="1" xfId="0" applyNumberFormat="1" applyFont="1" applyFill="1" applyBorder="1" applyAlignment="1">
      <alignment vertical="top" wrapText="1"/>
    </xf>
    <xf numFmtId="0" fontId="17" fillId="20" borderId="1" xfId="0" applyFont="1" applyFill="1" applyBorder="1" applyAlignment="1">
      <alignment vertical="top" wrapText="1"/>
    </xf>
    <xf numFmtId="0" fontId="40" fillId="4" borderId="1" xfId="12" applyFont="1" applyFill="1" applyBorder="1" applyAlignment="1">
      <alignment horizontal="center" vertical="top" wrapText="1"/>
    </xf>
    <xf numFmtId="0" fontId="40" fillId="4" borderId="1" xfId="12" applyFont="1" applyFill="1" applyBorder="1" applyAlignment="1">
      <alignment horizontal="left" vertical="top" wrapText="1"/>
    </xf>
    <xf numFmtId="0" fontId="51" fillId="0" borderId="1" xfId="12" applyFont="1" applyBorder="1" applyAlignment="1">
      <alignment horizontal="center" vertical="top" wrapText="1"/>
    </xf>
    <xf numFmtId="0" fontId="17" fillId="0" borderId="1" xfId="3" applyFont="1" applyFill="1" applyBorder="1" applyAlignment="1">
      <alignment horizontal="center" vertical="top" wrapText="1"/>
    </xf>
    <xf numFmtId="0" fontId="26" fillId="0" borderId="1" xfId="3" applyFont="1" applyFill="1" applyBorder="1" applyAlignment="1">
      <alignment vertical="top" wrapText="1"/>
    </xf>
    <xf numFmtId="2" fontId="33" fillId="0" borderId="1" xfId="3" applyNumberFormat="1" applyFont="1" applyFill="1" applyBorder="1" applyAlignment="1">
      <alignment vertical="top" wrapText="1"/>
    </xf>
    <xf numFmtId="0" fontId="17" fillId="4" borderId="1" xfId="1" applyFont="1" applyFill="1" applyBorder="1" applyAlignment="1">
      <alignment horizontal="center" vertical="top" wrapText="1"/>
    </xf>
    <xf numFmtId="0" fontId="19" fillId="4" borderId="1" xfId="1" applyFont="1" applyFill="1" applyBorder="1" applyAlignment="1">
      <alignment horizontal="left" vertical="top" wrapText="1"/>
    </xf>
    <xf numFmtId="0" fontId="17" fillId="4" borderId="1" xfId="12" applyFont="1" applyFill="1" applyBorder="1" applyAlignment="1">
      <alignment horizontal="center" vertical="top" wrapText="1"/>
    </xf>
    <xf numFmtId="0" fontId="17" fillId="4" borderId="1" xfId="3" applyFont="1" applyFill="1" applyBorder="1" applyAlignment="1">
      <alignment horizontal="left" vertical="top" wrapText="1"/>
    </xf>
    <xf numFmtId="0" fontId="34" fillId="0" borderId="1" xfId="3" applyFont="1" applyFill="1" applyBorder="1" applyAlignment="1">
      <alignment horizontal="center" vertical="top" wrapText="1"/>
    </xf>
    <xf numFmtId="0" fontId="33" fillId="0" borderId="1" xfId="3" applyFont="1" applyFill="1" applyBorder="1" applyAlignment="1">
      <alignment horizontal="center" vertical="top" wrapText="1"/>
    </xf>
    <xf numFmtId="0" fontId="17" fillId="0" borderId="1" xfId="12" applyFont="1" applyFill="1" applyBorder="1" applyAlignment="1">
      <alignment horizontal="center" vertical="top" wrapText="1"/>
    </xf>
    <xf numFmtId="0" fontId="19" fillId="4" borderId="1" xfId="12" applyFont="1" applyFill="1" applyBorder="1" applyAlignment="1">
      <alignment vertical="top" wrapText="1"/>
    </xf>
    <xf numFmtId="0" fontId="17" fillId="4" borderId="1" xfId="8" applyFont="1" applyFill="1" applyBorder="1" applyAlignment="1">
      <alignment horizontal="left" vertical="top" wrapText="1"/>
    </xf>
    <xf numFmtId="2" fontId="26" fillId="0" borderId="1" xfId="12" applyNumberFormat="1" applyFont="1" applyFill="1" applyBorder="1" applyAlignment="1">
      <alignment vertical="top" wrapText="1"/>
    </xf>
    <xf numFmtId="0" fontId="5" fillId="0" borderId="1" xfId="3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2" fontId="17" fillId="4" borderId="1" xfId="12" applyNumberFormat="1" applyFont="1" applyFill="1" applyBorder="1" applyAlignment="1">
      <alignment vertical="top" wrapText="1"/>
    </xf>
    <xf numFmtId="0" fontId="17" fillId="4" borderId="1" xfId="3" applyFont="1" applyFill="1" applyBorder="1" applyAlignment="1">
      <alignment vertical="top" wrapText="1"/>
    </xf>
    <xf numFmtId="1" fontId="26" fillId="0" borderId="1" xfId="3" applyNumberFormat="1" applyFont="1" applyFill="1" applyBorder="1" applyAlignment="1">
      <alignment vertical="top" wrapText="1"/>
    </xf>
    <xf numFmtId="0" fontId="26" fillId="0" borderId="1" xfId="2" applyFont="1" applyFill="1" applyBorder="1" applyAlignment="1">
      <alignment vertical="top" wrapText="1"/>
    </xf>
    <xf numFmtId="0" fontId="19" fillId="0" borderId="1" xfId="3" applyFont="1" applyFill="1" applyBorder="1" applyAlignment="1">
      <alignment horizontal="center" vertical="top" wrapText="1"/>
    </xf>
    <xf numFmtId="0" fontId="26" fillId="0" borderId="1" xfId="12" applyFont="1" applyFill="1" applyBorder="1" applyAlignment="1">
      <alignment vertical="top" wrapText="1"/>
    </xf>
    <xf numFmtId="0" fontId="17" fillId="4" borderId="1" xfId="12" applyFont="1" applyFill="1" applyBorder="1" applyAlignment="1">
      <alignment horizontal="left" vertical="top" wrapText="1"/>
    </xf>
    <xf numFmtId="0" fontId="35" fillId="0" borderId="1" xfId="3" applyFont="1" applyFill="1" applyBorder="1" applyAlignment="1">
      <alignment horizontal="center" vertical="top" wrapText="1"/>
    </xf>
    <xf numFmtId="0" fontId="5" fillId="0" borderId="1" xfId="12" applyFont="1" applyFill="1" applyBorder="1" applyAlignment="1">
      <alignment vertical="top" wrapText="1"/>
    </xf>
    <xf numFmtId="0" fontId="60" fillId="0" borderId="1" xfId="12" applyFont="1" applyBorder="1" applyAlignment="1">
      <alignment horizontal="center" vertical="top" wrapText="1"/>
    </xf>
    <xf numFmtId="0" fontId="45" fillId="0" borderId="1" xfId="12" applyFont="1" applyFill="1" applyBorder="1" applyAlignment="1">
      <alignment horizontal="center" vertical="top" wrapText="1"/>
    </xf>
    <xf numFmtId="0" fontId="60" fillId="0" borderId="1" xfId="12" applyFont="1" applyFill="1" applyBorder="1" applyAlignment="1">
      <alignment horizontal="center" vertical="top" wrapText="1"/>
    </xf>
    <xf numFmtId="0" fontId="45" fillId="0" borderId="1" xfId="12" applyFont="1" applyBorder="1" applyAlignment="1">
      <alignment horizontal="center" vertical="top" wrapText="1"/>
    </xf>
    <xf numFmtId="0" fontId="60" fillId="0" borderId="1" xfId="12" applyFont="1" applyBorder="1" applyAlignment="1">
      <alignment vertical="top" wrapText="1"/>
    </xf>
    <xf numFmtId="1" fontId="19" fillId="0" borderId="1" xfId="9" applyNumberFormat="1" applyFont="1" applyBorder="1" applyAlignment="1">
      <alignment horizontal="center" vertical="top" wrapText="1"/>
    </xf>
    <xf numFmtId="2" fontId="35" fillId="0" borderId="1" xfId="9" applyNumberFormat="1" applyFont="1" applyBorder="1" applyAlignment="1">
      <alignment horizontal="center" vertical="top" wrapText="1"/>
    </xf>
    <xf numFmtId="0" fontId="35" fillId="0" borderId="1" xfId="9" applyFont="1" applyBorder="1" applyAlignment="1">
      <alignment horizontal="center" vertical="top" wrapText="1"/>
    </xf>
    <xf numFmtId="1" fontId="19" fillId="0" borderId="1" xfId="9" applyNumberFormat="1" applyFont="1" applyFill="1" applyBorder="1" applyAlignment="1">
      <alignment horizontal="center" vertical="top" wrapText="1"/>
    </xf>
    <xf numFmtId="2" fontId="35" fillId="0" borderId="1" xfId="9" applyNumberFormat="1" applyFont="1" applyFill="1" applyBorder="1" applyAlignment="1">
      <alignment horizontal="center" vertical="top" wrapText="1"/>
    </xf>
    <xf numFmtId="2" fontId="19" fillId="0" borderId="1" xfId="9" applyNumberFormat="1" applyFont="1" applyBorder="1" applyAlignment="1">
      <alignment vertical="top" wrapText="1"/>
    </xf>
    <xf numFmtId="2" fontId="19" fillId="0" borderId="1" xfId="9" applyNumberFormat="1" applyFont="1" applyBorder="1" applyAlignment="1">
      <alignment horizontal="left" vertical="top" wrapText="1"/>
    </xf>
    <xf numFmtId="0" fontId="19" fillId="0" borderId="1" xfId="12" applyFont="1" applyBorder="1" applyAlignment="1">
      <alignment horizontal="left" vertical="top" wrapText="1"/>
    </xf>
    <xf numFmtId="0" fontId="19" fillId="0" borderId="1" xfId="12" applyFont="1" applyBorder="1" applyAlignment="1">
      <alignment horizontal="center" vertical="top" wrapText="1"/>
    </xf>
    <xf numFmtId="0" fontId="56" fillId="25" borderId="3" xfId="12" applyFont="1" applyFill="1" applyBorder="1" applyAlignment="1">
      <alignment horizontal="left" vertical="top" wrapText="1"/>
    </xf>
    <xf numFmtId="0" fontId="56" fillId="25" borderId="11" xfId="12" applyFont="1" applyFill="1" applyBorder="1" applyAlignment="1">
      <alignment horizontal="left" vertical="top" wrapText="1"/>
    </xf>
    <xf numFmtId="0" fontId="5" fillId="0" borderId="1" xfId="12" applyFont="1" applyFill="1" applyBorder="1" applyAlignment="1">
      <alignment horizontal="left" vertical="top" wrapText="1"/>
    </xf>
    <xf numFmtId="0" fontId="38" fillId="25" borderId="3" xfId="12" applyFont="1" applyFill="1" applyBorder="1" applyAlignment="1">
      <alignment horizontal="left" vertical="top" wrapText="1"/>
    </xf>
    <xf numFmtId="0" fontId="38" fillId="25" borderId="11" xfId="12" applyFont="1" applyFill="1" applyBorder="1" applyAlignment="1">
      <alignment horizontal="left" vertical="top" wrapText="1"/>
    </xf>
    <xf numFmtId="0" fontId="58" fillId="25" borderId="3" xfId="12" applyFont="1" applyFill="1" applyBorder="1" applyAlignment="1">
      <alignment horizontal="left" vertical="top" wrapText="1"/>
    </xf>
    <xf numFmtId="0" fontId="58" fillId="25" borderId="11" xfId="12" applyFont="1" applyFill="1" applyBorder="1" applyAlignment="1">
      <alignment horizontal="left" vertical="top" wrapText="1"/>
    </xf>
    <xf numFmtId="0" fontId="59" fillId="25" borderId="3" xfId="12" applyFont="1" applyFill="1" applyBorder="1" applyAlignment="1">
      <alignment horizontal="left" vertical="top" wrapText="1"/>
    </xf>
    <xf numFmtId="0" fontId="59" fillId="25" borderId="11" xfId="12" applyFont="1" applyFill="1" applyBorder="1" applyAlignment="1">
      <alignment horizontal="left" vertical="top" wrapText="1"/>
    </xf>
    <xf numFmtId="0" fontId="51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>
      <alignment horizontal="center" vertical="top" wrapText="1"/>
    </xf>
    <xf numFmtId="0" fontId="42" fillId="19" borderId="1" xfId="6" applyFont="1" applyFill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35" fillId="0" borderId="7" xfId="0" applyFont="1" applyBorder="1" applyAlignment="1">
      <alignment vertical="top" wrapText="1"/>
    </xf>
    <xf numFmtId="0" fontId="35" fillId="0" borderId="7" xfId="0" applyFont="1" applyBorder="1" applyAlignment="1">
      <alignment horizontal="center" vertical="top" wrapText="1"/>
    </xf>
    <xf numFmtId="0" fontId="17" fillId="0" borderId="7" xfId="0" applyFont="1" applyBorder="1" applyAlignment="1">
      <alignment vertical="top" wrapText="1"/>
    </xf>
    <xf numFmtId="2" fontId="17" fillId="0" borderId="7" xfId="0" applyNumberFormat="1" applyFont="1" applyBorder="1" applyAlignment="1">
      <alignment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wrapText="1"/>
    </xf>
    <xf numFmtId="2" fontId="54" fillId="0" borderId="0" xfId="1" applyNumberFormat="1" applyFont="1" applyFill="1" applyBorder="1" applyAlignment="1">
      <alignment horizontal="right" wrapText="1"/>
    </xf>
    <xf numFmtId="0" fontId="31" fillId="0" borderId="0" xfId="1" applyFont="1" applyFill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29" fillId="2" borderId="1" xfId="1" applyFont="1" applyFill="1" applyBorder="1" applyAlignment="1">
      <alignment horizontal="right" wrapText="1"/>
    </xf>
    <xf numFmtId="2" fontId="33" fillId="0" borderId="1" xfId="0" applyNumberFormat="1" applyFont="1" applyFill="1" applyBorder="1" applyAlignment="1">
      <alignment horizontal="right" vertical="top" wrapText="1"/>
    </xf>
    <xf numFmtId="2" fontId="33" fillId="0" borderId="1" xfId="0" applyNumberFormat="1" applyFont="1" applyBorder="1" applyAlignment="1">
      <alignment horizontal="right" vertical="top" wrapText="1"/>
    </xf>
    <xf numFmtId="2" fontId="35" fillId="0" borderId="1" xfId="3" applyNumberFormat="1" applyFont="1" applyFill="1" applyBorder="1" applyAlignment="1">
      <alignment horizontal="right" vertical="top" wrapText="1"/>
    </xf>
    <xf numFmtId="2" fontId="35" fillId="4" borderId="1" xfId="3" applyNumberFormat="1" applyFont="1" applyFill="1" applyBorder="1" applyAlignment="1">
      <alignment horizontal="right" vertical="top" wrapText="1"/>
    </xf>
    <xf numFmtId="2" fontId="17" fillId="0" borderId="1" xfId="0" applyNumberFormat="1" applyFont="1" applyFill="1" applyBorder="1" applyAlignment="1">
      <alignment horizontal="right" vertical="top" wrapText="1"/>
    </xf>
    <xf numFmtId="2" fontId="19" fillId="0" borderId="1" xfId="3" applyNumberFormat="1" applyFont="1" applyFill="1" applyBorder="1" applyAlignment="1">
      <alignment horizontal="right" vertical="top" wrapText="1"/>
    </xf>
    <xf numFmtId="2" fontId="35" fillId="0" borderId="1" xfId="0" applyNumberFormat="1" applyFont="1" applyFill="1" applyBorder="1" applyAlignment="1">
      <alignment horizontal="right" vertical="top" wrapText="1"/>
    </xf>
    <xf numFmtId="2" fontId="35" fillId="0" borderId="1" xfId="0" applyNumberFormat="1" applyFont="1" applyBorder="1" applyAlignment="1">
      <alignment horizontal="right" vertical="top" wrapText="1"/>
    </xf>
    <xf numFmtId="2" fontId="5" fillId="0" borderId="1" xfId="0" applyNumberFormat="1" applyFont="1" applyFill="1" applyBorder="1" applyAlignment="1">
      <alignment horizontal="right" vertical="top" wrapText="1"/>
    </xf>
    <xf numFmtId="2" fontId="19" fillId="0" borderId="1" xfId="0" applyNumberFormat="1" applyFont="1" applyFill="1" applyBorder="1" applyAlignment="1">
      <alignment horizontal="right" vertical="top" wrapText="1"/>
    </xf>
    <xf numFmtId="2" fontId="51" fillId="4" borderId="1" xfId="0" applyNumberFormat="1" applyFont="1" applyFill="1" applyBorder="1" applyAlignment="1">
      <alignment horizontal="right" vertical="top" wrapText="1"/>
    </xf>
    <xf numFmtId="2" fontId="39" fillId="0" borderId="1" xfId="0" applyNumberFormat="1" applyFont="1" applyBorder="1" applyAlignment="1">
      <alignment horizontal="right" vertical="top" wrapText="1"/>
    </xf>
    <xf numFmtId="2" fontId="37" fillId="0" borderId="1" xfId="0" applyNumberFormat="1" applyFont="1" applyFill="1" applyBorder="1" applyAlignment="1">
      <alignment horizontal="right" vertical="top" wrapText="1"/>
    </xf>
    <xf numFmtId="2" fontId="36" fillId="0" borderId="1" xfId="0" applyNumberFormat="1" applyFont="1" applyFill="1" applyBorder="1" applyAlignment="1">
      <alignment horizontal="right" vertical="top" wrapText="1"/>
    </xf>
    <xf numFmtId="2" fontId="18" fillId="0" borderId="1" xfId="0" applyNumberFormat="1" applyFont="1" applyFill="1" applyBorder="1" applyAlignment="1">
      <alignment horizontal="right" vertical="top" wrapText="1"/>
    </xf>
    <xf numFmtId="2" fontId="35" fillId="0" borderId="1" xfId="8" applyNumberFormat="1" applyFont="1" applyFill="1" applyBorder="1" applyAlignment="1">
      <alignment horizontal="right" vertical="top" wrapText="1"/>
    </xf>
    <xf numFmtId="2" fontId="19" fillId="0" borderId="1" xfId="9" applyNumberFormat="1" applyFont="1" applyBorder="1" applyAlignment="1">
      <alignment horizontal="right" vertical="top" wrapText="1"/>
    </xf>
    <xf numFmtId="2" fontId="35" fillId="0" borderId="1" xfId="11" applyNumberFormat="1" applyFont="1" applyBorder="1" applyAlignment="1">
      <alignment horizontal="right" vertical="top" wrapText="1"/>
    </xf>
    <xf numFmtId="2" fontId="36" fillId="0" borderId="1" xfId="11" applyNumberFormat="1" applyFont="1" applyFill="1" applyBorder="1" applyAlignment="1">
      <alignment horizontal="right" vertical="top" wrapText="1"/>
    </xf>
    <xf numFmtId="2" fontId="35" fillId="0" borderId="1" xfId="11" applyNumberFormat="1" applyFont="1" applyFill="1" applyBorder="1" applyAlignment="1">
      <alignment horizontal="right" vertical="top" wrapText="1"/>
    </xf>
    <xf numFmtId="2" fontId="33" fillId="0" borderId="7" xfId="0" applyNumberFormat="1" applyFont="1" applyBorder="1" applyAlignment="1">
      <alignment horizontal="right" vertical="top" wrapText="1"/>
    </xf>
    <xf numFmtId="165" fontId="35" fillId="0" borderId="7" xfId="11" applyFont="1" applyBorder="1" applyAlignment="1">
      <alignment horizontal="right" vertical="top" wrapText="1"/>
    </xf>
    <xf numFmtId="165" fontId="35" fillId="0" borderId="1" xfId="11" applyFont="1" applyBorder="1" applyAlignment="1">
      <alignment horizontal="right" vertical="top" wrapText="1"/>
    </xf>
    <xf numFmtId="2" fontId="33" fillId="26" borderId="1" xfId="6" applyNumberFormat="1" applyFont="1" applyFill="1" applyBorder="1" applyAlignment="1">
      <alignment horizontal="right" vertical="top" wrapText="1"/>
    </xf>
    <xf numFmtId="0" fontId="56" fillId="25" borderId="3" xfId="12" applyFont="1" applyFill="1" applyBorder="1" applyAlignment="1">
      <alignment horizontal="right" vertical="top" wrapText="1"/>
    </xf>
    <xf numFmtId="2" fontId="40" fillId="4" borderId="1" xfId="12" applyNumberFormat="1" applyFont="1" applyFill="1" applyBorder="1" applyAlignment="1">
      <alignment horizontal="right" vertical="top" wrapText="1"/>
    </xf>
    <xf numFmtId="2" fontId="51" fillId="0" borderId="1" xfId="12" applyNumberFormat="1" applyFont="1" applyBorder="1" applyAlignment="1">
      <alignment horizontal="right" vertical="top" wrapText="1"/>
    </xf>
    <xf numFmtId="2" fontId="33" fillId="0" borderId="1" xfId="3" applyNumberFormat="1" applyFont="1" applyFill="1" applyBorder="1" applyAlignment="1">
      <alignment horizontal="right" vertical="top" wrapText="1"/>
    </xf>
    <xf numFmtId="0" fontId="33" fillId="0" borderId="1" xfId="3" applyFont="1" applyFill="1" applyBorder="1" applyAlignment="1">
      <alignment horizontal="right" vertical="top" wrapText="1"/>
    </xf>
    <xf numFmtId="0" fontId="34" fillId="0" borderId="1" xfId="3" applyFont="1" applyFill="1" applyBorder="1" applyAlignment="1">
      <alignment horizontal="right" vertical="top" wrapText="1"/>
    </xf>
    <xf numFmtId="0" fontId="33" fillId="0" borderId="1" xfId="12" applyFont="1" applyFill="1" applyBorder="1" applyAlignment="1">
      <alignment horizontal="right" vertical="top" wrapText="1"/>
    </xf>
    <xf numFmtId="2" fontId="59" fillId="0" borderId="1" xfId="12" applyNumberFormat="1" applyFont="1" applyFill="1" applyBorder="1" applyAlignment="1">
      <alignment horizontal="right" vertical="top" wrapText="1"/>
    </xf>
    <xf numFmtId="0" fontId="5" fillId="0" borderId="1" xfId="3" applyFont="1" applyFill="1" applyBorder="1" applyAlignment="1">
      <alignment horizontal="right" vertical="top" wrapText="1"/>
    </xf>
    <xf numFmtId="0" fontId="19" fillId="0" borderId="1" xfId="3" applyFont="1" applyFill="1" applyBorder="1" applyAlignment="1">
      <alignment horizontal="right" vertical="top" wrapText="1"/>
    </xf>
    <xf numFmtId="2" fontId="39" fillId="0" borderId="1" xfId="12" applyNumberFormat="1" applyFont="1" applyFill="1" applyBorder="1" applyAlignment="1">
      <alignment horizontal="right" vertical="top" wrapText="1"/>
    </xf>
    <xf numFmtId="2" fontId="51" fillId="4" borderId="1" xfId="12" applyNumberFormat="1" applyFont="1" applyFill="1" applyBorder="1" applyAlignment="1">
      <alignment horizontal="right" vertical="top" wrapText="1"/>
    </xf>
    <xf numFmtId="2" fontId="17" fillId="4" borderId="1" xfId="3" applyNumberFormat="1" applyFont="1" applyFill="1" applyBorder="1" applyAlignment="1">
      <alignment horizontal="right" vertical="top" wrapText="1"/>
    </xf>
    <xf numFmtId="0" fontId="35" fillId="0" borderId="1" xfId="3" applyFont="1" applyFill="1" applyBorder="1" applyAlignment="1">
      <alignment horizontal="right" vertical="top" wrapText="1"/>
    </xf>
    <xf numFmtId="0" fontId="38" fillId="25" borderId="3" xfId="12" applyFont="1" applyFill="1" applyBorder="1" applyAlignment="1">
      <alignment horizontal="right" vertical="top" wrapText="1"/>
    </xf>
    <xf numFmtId="2" fontId="39" fillId="0" borderId="1" xfId="12" applyNumberFormat="1" applyFont="1" applyBorder="1" applyAlignment="1">
      <alignment horizontal="right" vertical="top" wrapText="1"/>
    </xf>
    <xf numFmtId="2" fontId="45" fillId="0" borderId="1" xfId="12" applyNumberFormat="1" applyFont="1" applyFill="1" applyBorder="1" applyAlignment="1">
      <alignment horizontal="right" vertical="top" wrapText="1"/>
    </xf>
    <xf numFmtId="2" fontId="45" fillId="0" borderId="1" xfId="12" applyNumberFormat="1" applyFont="1" applyBorder="1" applyAlignment="1">
      <alignment horizontal="right" vertical="top" wrapText="1"/>
    </xf>
    <xf numFmtId="2" fontId="35" fillId="0" borderId="1" xfId="9" applyNumberFormat="1" applyFont="1" applyBorder="1" applyAlignment="1">
      <alignment horizontal="right" vertical="top" wrapText="1"/>
    </xf>
    <xf numFmtId="2" fontId="35" fillId="0" borderId="1" xfId="9" applyNumberFormat="1" applyFont="1" applyFill="1" applyBorder="1" applyAlignment="1">
      <alignment horizontal="right" vertical="top" wrapText="1"/>
    </xf>
    <xf numFmtId="0" fontId="58" fillId="25" borderId="3" xfId="12" applyFont="1" applyFill="1" applyBorder="1" applyAlignment="1">
      <alignment horizontal="right" vertical="top" wrapText="1"/>
    </xf>
    <xf numFmtId="2" fontId="60" fillId="4" borderId="1" xfId="12" applyNumberFormat="1" applyFont="1" applyFill="1" applyBorder="1" applyAlignment="1">
      <alignment horizontal="right" vertical="top" wrapText="1"/>
    </xf>
    <xf numFmtId="0" fontId="51" fillId="0" borderId="1" xfId="12" applyFont="1" applyBorder="1" applyAlignment="1">
      <alignment horizontal="right" vertical="top" wrapText="1"/>
    </xf>
    <xf numFmtId="0" fontId="17" fillId="0" borderId="1" xfId="12" applyFont="1" applyFill="1" applyBorder="1" applyAlignment="1">
      <alignment horizontal="right" vertical="top" wrapText="1"/>
    </xf>
    <xf numFmtId="2" fontId="40" fillId="0" borderId="1" xfId="12" applyNumberFormat="1" applyFont="1" applyBorder="1" applyAlignment="1">
      <alignment horizontal="right" vertical="top" wrapText="1"/>
    </xf>
    <xf numFmtId="0" fontId="59" fillId="25" borderId="3" xfId="12" applyFont="1" applyFill="1" applyBorder="1" applyAlignment="1">
      <alignment horizontal="right" vertical="top" wrapText="1"/>
    </xf>
    <xf numFmtId="2" fontId="60" fillId="0" borderId="1" xfId="12" applyNumberFormat="1" applyFont="1" applyFill="1" applyBorder="1" applyAlignment="1">
      <alignment horizontal="right" vertical="top" wrapText="1"/>
    </xf>
    <xf numFmtId="2" fontId="60" fillId="0" borderId="1" xfId="12" applyNumberFormat="1" applyFont="1" applyBorder="1" applyAlignment="1">
      <alignment horizontal="right" vertical="top" wrapText="1"/>
    </xf>
    <xf numFmtId="0" fontId="17" fillId="0" borderId="0" xfId="0" applyFont="1" applyAlignment="1">
      <alignment horizontal="right" wrapText="1"/>
    </xf>
    <xf numFmtId="2" fontId="1" fillId="19" borderId="1" xfId="0" applyNumberFormat="1" applyFont="1" applyFill="1" applyBorder="1" applyAlignment="1">
      <alignment vertical="top" wrapText="1"/>
    </xf>
    <xf numFmtId="0" fontId="6" fillId="19" borderId="2" xfId="6" applyFont="1" applyFill="1" applyBorder="1" applyAlignment="1">
      <alignment vertical="top" wrapText="1"/>
    </xf>
    <xf numFmtId="0" fontId="26" fillId="26" borderId="2" xfId="6" applyFont="1" applyFill="1" applyBorder="1" applyAlignment="1">
      <alignment horizontal="left" vertical="top" wrapText="1"/>
    </xf>
    <xf numFmtId="0" fontId="6" fillId="19" borderId="2" xfId="0" applyFont="1" applyFill="1" applyBorder="1" applyAlignment="1">
      <alignment horizontal="left" vertical="top" wrapText="1"/>
    </xf>
    <xf numFmtId="0" fontId="40" fillId="5" borderId="1" xfId="6" applyFont="1" applyFill="1" applyBorder="1" applyAlignment="1">
      <alignment horizontal="center" vertical="top" wrapText="1"/>
    </xf>
    <xf numFmtId="0" fontId="42" fillId="5" borderId="1" xfId="0" applyFont="1" applyFill="1" applyBorder="1" applyAlignment="1">
      <alignment horizontal="center" vertical="top" wrapText="1"/>
    </xf>
    <xf numFmtId="1" fontId="17" fillId="5" borderId="1" xfId="0" applyNumberFormat="1" applyFont="1" applyFill="1" applyBorder="1" applyAlignment="1">
      <alignment horizontal="center" vertical="top" wrapText="1"/>
    </xf>
    <xf numFmtId="2" fontId="5" fillId="5" borderId="2" xfId="0" applyNumberFormat="1" applyFont="1" applyFill="1" applyBorder="1" applyAlignment="1">
      <alignment vertical="top" wrapText="1"/>
    </xf>
    <xf numFmtId="1" fontId="55" fillId="5" borderId="1" xfId="0" applyNumberFormat="1" applyFont="1" applyFill="1" applyBorder="1" applyAlignment="1">
      <alignment horizontal="center" vertical="top" wrapText="1"/>
    </xf>
    <xf numFmtId="1" fontId="19" fillId="5" borderId="1" xfId="0" applyNumberFormat="1" applyFont="1" applyFill="1" applyBorder="1" applyAlignment="1">
      <alignment horizontal="center" vertical="top" wrapText="1"/>
    </xf>
    <xf numFmtId="0" fontId="17" fillId="5" borderId="1" xfId="3" applyFont="1" applyFill="1" applyBorder="1" applyAlignment="1">
      <alignment horizontal="center" vertical="top" wrapText="1"/>
    </xf>
    <xf numFmtId="0" fontId="59" fillId="5" borderId="1" xfId="0" applyFont="1" applyFill="1" applyBorder="1" applyAlignment="1">
      <alignment horizontal="right" vertical="top" wrapText="1"/>
    </xf>
    <xf numFmtId="0" fontId="55" fillId="5" borderId="1" xfId="7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164" fontId="19" fillId="5" borderId="1" xfId="10" applyNumberFormat="1" applyFont="1" applyFill="1" applyBorder="1" applyAlignment="1" applyProtection="1">
      <alignment vertical="top" wrapText="1"/>
    </xf>
    <xf numFmtId="0" fontId="55" fillId="5" borderId="9" xfId="0" applyFont="1" applyFill="1" applyBorder="1" applyAlignment="1">
      <alignment horizontal="center" vertical="top" wrapText="1"/>
    </xf>
    <xf numFmtId="164" fontId="19" fillId="5" borderId="1" xfId="0" applyNumberFormat="1" applyFont="1" applyFill="1" applyBorder="1" applyAlignment="1" applyProtection="1">
      <alignment horizontal="center" vertical="top" wrapText="1"/>
    </xf>
    <xf numFmtId="0" fontId="59" fillId="5" borderId="1" xfId="12" applyFont="1" applyFill="1" applyBorder="1" applyAlignment="1">
      <alignment horizontal="right" vertical="top" wrapText="1"/>
    </xf>
    <xf numFmtId="0" fontId="60" fillId="5" borderId="1" xfId="12" applyFont="1" applyFill="1" applyBorder="1" applyAlignment="1">
      <alignment horizontal="center" vertical="top" wrapText="1"/>
    </xf>
    <xf numFmtId="0" fontId="60" fillId="5" borderId="1" xfId="12" applyFont="1" applyFill="1" applyBorder="1" applyAlignment="1">
      <alignment vertical="top" wrapText="1"/>
    </xf>
    <xf numFmtId="1" fontId="19" fillId="5" borderId="1" xfId="9" applyNumberFormat="1" applyFont="1" applyFill="1" applyBorder="1" applyAlignment="1">
      <alignment horizontal="center" vertical="top" wrapText="1"/>
    </xf>
    <xf numFmtId="0" fontId="59" fillId="16" borderId="1" xfId="12" applyFont="1" applyFill="1" applyBorder="1" applyAlignment="1">
      <alignment horizontal="right" vertical="top" wrapText="1"/>
    </xf>
    <xf numFmtId="0" fontId="59" fillId="28" borderId="1" xfId="12" applyFont="1" applyFill="1" applyBorder="1" applyAlignment="1">
      <alignment horizontal="right" vertical="top" wrapText="1"/>
    </xf>
    <xf numFmtId="0" fontId="17" fillId="27" borderId="1" xfId="3" applyFont="1" applyFill="1" applyBorder="1" applyAlignment="1">
      <alignment horizontal="center" vertical="top" wrapText="1"/>
    </xf>
    <xf numFmtId="0" fontId="5" fillId="27" borderId="1" xfId="3" applyFont="1" applyFill="1" applyBorder="1" applyAlignment="1">
      <alignment horizontal="center" vertical="top" wrapText="1"/>
    </xf>
    <xf numFmtId="0" fontId="26" fillId="0" borderId="1" xfId="12" applyFont="1" applyFill="1" applyBorder="1" applyAlignment="1">
      <alignment horizontal="left" vertical="top" wrapText="1"/>
    </xf>
    <xf numFmtId="0" fontId="60" fillId="27" borderId="1" xfId="12" applyFont="1" applyFill="1" applyBorder="1" applyAlignment="1">
      <alignment vertical="top" wrapText="1"/>
    </xf>
    <xf numFmtId="0" fontId="17" fillId="16" borderId="1" xfId="3" applyFont="1" applyFill="1" applyBorder="1" applyAlignment="1">
      <alignment horizontal="center" vertical="top" wrapText="1"/>
    </xf>
    <xf numFmtId="0" fontId="33" fillId="16" borderId="1" xfId="3" applyFont="1" applyFill="1" applyBorder="1" applyAlignment="1">
      <alignment horizontal="center" vertical="top" wrapText="1"/>
    </xf>
    <xf numFmtId="2" fontId="39" fillId="16" borderId="1" xfId="0" applyNumberFormat="1" applyFont="1" applyFill="1" applyBorder="1" applyAlignment="1">
      <alignment horizontal="right" vertical="top" wrapText="1"/>
    </xf>
    <xf numFmtId="0" fontId="17" fillId="16" borderId="1" xfId="0" applyFont="1" applyFill="1" applyBorder="1" applyAlignment="1">
      <alignment vertical="top" wrapText="1"/>
    </xf>
    <xf numFmtId="2" fontId="5" fillId="16" borderId="1" xfId="0" applyNumberFormat="1" applyFont="1" applyFill="1" applyBorder="1" applyAlignment="1">
      <alignment vertical="top" wrapText="1"/>
    </xf>
    <xf numFmtId="0" fontId="42" fillId="16" borderId="1" xfId="6" applyFont="1" applyFill="1" applyBorder="1" applyAlignment="1">
      <alignment horizontal="center" vertical="top" wrapText="1"/>
    </xf>
    <xf numFmtId="0" fontId="33" fillId="16" borderId="1" xfId="6" applyFont="1" applyFill="1" applyBorder="1" applyAlignment="1">
      <alignment horizontal="center" vertical="top" wrapText="1"/>
    </xf>
    <xf numFmtId="2" fontId="33" fillId="16" borderId="1" xfId="6" applyNumberFormat="1" applyFont="1" applyFill="1" applyBorder="1" applyAlignment="1">
      <alignment horizontal="right" vertical="top" wrapText="1"/>
    </xf>
    <xf numFmtId="0" fontId="59" fillId="16" borderId="1" xfId="0" applyFont="1" applyFill="1" applyBorder="1" applyAlignment="1">
      <alignment horizontal="right" vertical="top" wrapText="1"/>
    </xf>
    <xf numFmtId="0" fontId="38" fillId="16" borderId="1" xfId="0" applyFont="1" applyFill="1" applyBorder="1" applyAlignment="1">
      <alignment horizontal="center" vertical="top" wrapText="1"/>
    </xf>
    <xf numFmtId="0" fontId="56" fillId="16" borderId="1" xfId="12" applyFont="1" applyFill="1" applyBorder="1" applyAlignment="1">
      <alignment horizontal="right" vertical="top" wrapText="1"/>
    </xf>
    <xf numFmtId="0" fontId="38" fillId="16" borderId="1" xfId="12" applyFont="1" applyFill="1" applyBorder="1" applyAlignment="1">
      <alignment horizontal="center" vertical="top" wrapText="1"/>
    </xf>
    <xf numFmtId="2" fontId="39" fillId="16" borderId="1" xfId="12" applyNumberFormat="1" applyFont="1" applyFill="1" applyBorder="1" applyAlignment="1">
      <alignment horizontal="right" vertical="top" wrapText="1"/>
    </xf>
    <xf numFmtId="0" fontId="58" fillId="16" borderId="1" xfId="12" applyFont="1" applyFill="1" applyBorder="1" applyAlignment="1">
      <alignment horizontal="right" vertical="top" wrapText="1"/>
    </xf>
    <xf numFmtId="0" fontId="59" fillId="16" borderId="1" xfId="12" applyFont="1" applyFill="1" applyBorder="1" applyAlignment="1">
      <alignment horizontal="center" vertical="top" wrapText="1"/>
    </xf>
    <xf numFmtId="2" fontId="51" fillId="16" borderId="1" xfId="12" applyNumberFormat="1" applyFont="1" applyFill="1" applyBorder="1" applyAlignment="1">
      <alignment horizontal="right" vertical="top" wrapText="1"/>
    </xf>
    <xf numFmtId="1" fontId="1" fillId="25" borderId="1" xfId="0" applyNumberFormat="1" applyFont="1" applyFill="1" applyBorder="1" applyAlignment="1">
      <alignment horizontal="center" vertical="top" wrapText="1"/>
    </xf>
    <xf numFmtId="0" fontId="50" fillId="25" borderId="1" xfId="12" applyFont="1" applyFill="1" applyBorder="1" applyAlignment="1">
      <alignment horizontal="center" vertical="top" wrapText="1"/>
    </xf>
    <xf numFmtId="0" fontId="49" fillId="25" borderId="2" xfId="12" applyFont="1" applyFill="1" applyBorder="1" applyAlignment="1">
      <alignment horizontal="left" vertical="top" wrapText="1"/>
    </xf>
    <xf numFmtId="0" fontId="50" fillId="25" borderId="2" xfId="12" applyFont="1" applyFill="1" applyBorder="1" applyAlignment="1">
      <alignment horizontal="left" vertical="top" wrapText="1"/>
    </xf>
    <xf numFmtId="0" fontId="30" fillId="25" borderId="1" xfId="12" applyFont="1" applyFill="1" applyBorder="1" applyAlignment="1">
      <alignment horizontal="center" vertical="top" wrapText="1"/>
    </xf>
    <xf numFmtId="0" fontId="68" fillId="0" borderId="0" xfId="1" applyFont="1" applyFill="1" applyBorder="1" applyAlignment="1">
      <alignment horizontal="left" wrapText="1"/>
    </xf>
    <xf numFmtId="0" fontId="6" fillId="19" borderId="2" xfId="6" applyFont="1" applyFill="1" applyBorder="1" applyAlignment="1">
      <alignment horizontal="center" vertical="top" wrapText="1"/>
    </xf>
    <xf numFmtId="2" fontId="27" fillId="19" borderId="1" xfId="6" applyNumberFormat="1" applyFont="1" applyFill="1" applyBorder="1" applyAlignment="1">
      <alignment horizontal="center" vertical="top" wrapText="1"/>
    </xf>
    <xf numFmtId="2" fontId="27" fillId="19" borderId="1" xfId="0" applyNumberFormat="1" applyFont="1" applyFill="1" applyBorder="1" applyAlignment="1">
      <alignment horizontal="center" vertical="top" wrapText="1"/>
    </xf>
    <xf numFmtId="2" fontId="5" fillId="19" borderId="1" xfId="6" applyNumberFormat="1" applyFont="1" applyFill="1" applyBorder="1" applyAlignment="1">
      <alignment horizontal="center" vertical="top" wrapText="1"/>
    </xf>
    <xf numFmtId="0" fontId="34" fillId="16" borderId="1" xfId="6" applyFont="1" applyFill="1" applyBorder="1" applyAlignment="1">
      <alignment horizontal="right" vertical="top" wrapText="1"/>
    </xf>
    <xf numFmtId="0" fontId="56" fillId="16" borderId="1" xfId="12" applyFont="1" applyFill="1" applyBorder="1" applyAlignment="1">
      <alignment horizontal="right" vertical="top" wrapText="1"/>
    </xf>
    <xf numFmtId="0" fontId="34" fillId="16" borderId="2" xfId="6" applyFont="1" applyFill="1" applyBorder="1" applyAlignment="1">
      <alignment horizontal="right" vertical="top" wrapText="1"/>
    </xf>
    <xf numFmtId="0" fontId="38" fillId="16" borderId="1" xfId="0" applyFont="1" applyFill="1" applyBorder="1" applyAlignment="1">
      <alignment horizontal="right" vertical="top" wrapText="1"/>
    </xf>
    <xf numFmtId="0" fontId="33" fillId="0" borderId="1" xfId="0" applyFont="1" applyBorder="1" applyAlignment="1">
      <alignment vertical="top" wrapText="1"/>
    </xf>
    <xf numFmtId="0" fontId="26" fillId="26" borderId="2" xfId="6" applyFont="1" applyFill="1" applyBorder="1" applyAlignment="1">
      <alignment horizontal="left" vertical="top" wrapText="1"/>
    </xf>
    <xf numFmtId="0" fontId="26" fillId="26" borderId="2" xfId="0" applyFont="1" applyFill="1" applyBorder="1" applyAlignment="1">
      <alignment horizontal="left" vertical="top" wrapText="1"/>
    </xf>
    <xf numFmtId="2" fontId="26" fillId="0" borderId="2" xfId="0" applyNumberFormat="1" applyFont="1" applyFill="1" applyBorder="1" applyAlignment="1">
      <alignment horizontal="left" vertical="top" wrapText="1"/>
    </xf>
    <xf numFmtId="0" fontId="28" fillId="0" borderId="1" xfId="5" applyFont="1" applyFill="1" applyBorder="1" applyAlignment="1">
      <alignment horizontal="left" vertical="top" wrapText="1"/>
    </xf>
    <xf numFmtId="0" fontId="6" fillId="19" borderId="2" xfId="6" applyFont="1" applyFill="1" applyBorder="1" applyAlignment="1">
      <alignment horizontal="left" vertical="top" wrapText="1"/>
    </xf>
    <xf numFmtId="0" fontId="6" fillId="19" borderId="2" xfId="0" applyFont="1" applyFill="1" applyBorder="1" applyAlignment="1">
      <alignment horizontal="left" vertical="top" wrapText="1"/>
    </xf>
    <xf numFmtId="2" fontId="1" fillId="25" borderId="2" xfId="0" applyNumberFormat="1" applyFont="1" applyFill="1" applyBorder="1" applyAlignment="1">
      <alignment horizontal="left" vertical="top" wrapText="1"/>
    </xf>
    <xf numFmtId="2" fontId="1" fillId="25" borderId="3" xfId="0" applyNumberFormat="1" applyFont="1" applyFill="1" applyBorder="1" applyAlignment="1">
      <alignment horizontal="left" vertical="top" wrapText="1"/>
    </xf>
    <xf numFmtId="2" fontId="1" fillId="25" borderId="11" xfId="0" applyNumberFormat="1" applyFont="1" applyFill="1" applyBorder="1" applyAlignment="1">
      <alignment horizontal="left" vertical="top" wrapText="1"/>
    </xf>
    <xf numFmtId="0" fontId="34" fillId="5" borderId="2" xfId="0" applyFont="1" applyFill="1" applyBorder="1" applyAlignment="1">
      <alignment horizontal="left" vertical="top" wrapText="1"/>
    </xf>
    <xf numFmtId="0" fontId="34" fillId="5" borderId="3" xfId="0" applyFont="1" applyFill="1" applyBorder="1" applyAlignment="1">
      <alignment horizontal="left" vertical="top" wrapText="1"/>
    </xf>
    <xf numFmtId="0" fontId="34" fillId="5" borderId="11" xfId="0" applyFont="1" applyFill="1" applyBorder="1" applyAlignment="1">
      <alignment horizontal="left" vertical="top" wrapText="1"/>
    </xf>
    <xf numFmtId="0" fontId="64" fillId="20" borderId="1" xfId="1" applyFont="1" applyFill="1" applyBorder="1" applyAlignment="1">
      <alignment horizontal="left" vertical="top" wrapText="1"/>
    </xf>
    <xf numFmtId="0" fontId="30" fillId="25" borderId="2" xfId="12" applyFont="1" applyFill="1" applyBorder="1" applyAlignment="1">
      <alignment horizontal="left" vertical="top" wrapText="1"/>
    </xf>
    <xf numFmtId="0" fontId="30" fillId="25" borderId="3" xfId="12" applyFont="1" applyFill="1" applyBorder="1" applyAlignment="1">
      <alignment horizontal="left" vertical="top" wrapText="1"/>
    </xf>
    <xf numFmtId="0" fontId="30" fillId="25" borderId="11" xfId="12" applyFont="1" applyFill="1" applyBorder="1" applyAlignment="1">
      <alignment horizontal="left" vertical="top" wrapText="1"/>
    </xf>
    <xf numFmtId="0" fontId="59" fillId="5" borderId="2" xfId="12" applyFont="1" applyFill="1" applyBorder="1" applyAlignment="1">
      <alignment horizontal="left" vertical="top" wrapText="1"/>
    </xf>
    <xf numFmtId="0" fontId="59" fillId="5" borderId="3" xfId="12" applyFont="1" applyFill="1" applyBorder="1" applyAlignment="1">
      <alignment horizontal="left" vertical="top" wrapText="1"/>
    </xf>
    <xf numFmtId="0" fontId="59" fillId="5" borderId="11" xfId="12" applyFont="1" applyFill="1" applyBorder="1" applyAlignment="1">
      <alignment horizontal="left" vertical="top" wrapText="1"/>
    </xf>
    <xf numFmtId="0" fontId="56" fillId="5" borderId="2" xfId="12" applyFont="1" applyFill="1" applyBorder="1" applyAlignment="1">
      <alignment horizontal="left" vertical="top" wrapText="1"/>
    </xf>
    <xf numFmtId="0" fontId="56" fillId="5" borderId="3" xfId="12" applyFont="1" applyFill="1" applyBorder="1" applyAlignment="1">
      <alignment horizontal="left" vertical="top" wrapText="1"/>
    </xf>
    <xf numFmtId="0" fontId="56" fillId="5" borderId="11" xfId="12" applyFont="1" applyFill="1" applyBorder="1" applyAlignment="1">
      <alignment horizontal="left" vertical="top" wrapText="1"/>
    </xf>
    <xf numFmtId="0" fontId="38" fillId="5" borderId="2" xfId="12" applyFont="1" applyFill="1" applyBorder="1" applyAlignment="1">
      <alignment horizontal="left" vertical="top" wrapText="1"/>
    </xf>
    <xf numFmtId="0" fontId="38" fillId="5" borderId="3" xfId="12" applyFont="1" applyFill="1" applyBorder="1" applyAlignment="1">
      <alignment horizontal="left" vertical="top" wrapText="1"/>
    </xf>
    <xf numFmtId="0" fontId="38" fillId="5" borderId="11" xfId="12" applyFont="1" applyFill="1" applyBorder="1" applyAlignment="1">
      <alignment horizontal="left" vertical="top" wrapText="1"/>
    </xf>
    <xf numFmtId="0" fontId="57" fillId="5" borderId="2" xfId="12" applyFont="1" applyFill="1" applyBorder="1" applyAlignment="1">
      <alignment horizontal="left" vertical="top" wrapText="1"/>
    </xf>
    <xf numFmtId="0" fontId="57" fillId="5" borderId="3" xfId="12" applyFont="1" applyFill="1" applyBorder="1" applyAlignment="1">
      <alignment horizontal="left" vertical="top" wrapText="1"/>
    </xf>
    <xf numFmtId="0" fontId="57" fillId="5" borderId="11" xfId="12" applyFont="1" applyFill="1" applyBorder="1" applyAlignment="1">
      <alignment horizontal="left" vertical="top" wrapText="1"/>
    </xf>
    <xf numFmtId="2" fontId="36" fillId="5" borderId="2" xfId="9" applyNumberFormat="1" applyFont="1" applyFill="1" applyBorder="1" applyAlignment="1">
      <alignment horizontal="left" vertical="top" wrapText="1"/>
    </xf>
    <xf numFmtId="2" fontId="36" fillId="5" borderId="3" xfId="9" applyNumberFormat="1" applyFont="1" applyFill="1" applyBorder="1" applyAlignment="1">
      <alignment horizontal="left" vertical="top" wrapText="1"/>
    </xf>
    <xf numFmtId="2" fontId="36" fillId="5" borderId="11" xfId="9" applyNumberFormat="1" applyFont="1" applyFill="1" applyBorder="1" applyAlignment="1">
      <alignment horizontal="left" vertical="top" wrapText="1"/>
    </xf>
    <xf numFmtId="0" fontId="36" fillId="5" borderId="2" xfId="9" applyFont="1" applyFill="1" applyBorder="1" applyAlignment="1">
      <alignment horizontal="left" vertical="top" wrapText="1"/>
    </xf>
    <xf numFmtId="0" fontId="36" fillId="5" borderId="3" xfId="9" applyFont="1" applyFill="1" applyBorder="1" applyAlignment="1">
      <alignment horizontal="left" vertical="top" wrapText="1"/>
    </xf>
    <xf numFmtId="0" fontId="36" fillId="5" borderId="11" xfId="9" applyFont="1" applyFill="1" applyBorder="1" applyAlignment="1">
      <alignment horizontal="left" vertical="top" wrapText="1"/>
    </xf>
    <xf numFmtId="0" fontId="61" fillId="5" borderId="2" xfId="12" applyFont="1" applyFill="1" applyBorder="1" applyAlignment="1">
      <alignment horizontal="left" vertical="top" wrapText="1"/>
    </xf>
    <xf numFmtId="0" fontId="61" fillId="5" borderId="3" xfId="12" applyFont="1" applyFill="1" applyBorder="1" applyAlignment="1">
      <alignment horizontal="left" vertical="top" wrapText="1"/>
    </xf>
    <xf numFmtId="0" fontId="61" fillId="5" borderId="11" xfId="12" applyFont="1" applyFill="1" applyBorder="1" applyAlignment="1">
      <alignment horizontal="left" vertical="top" wrapText="1"/>
    </xf>
    <xf numFmtId="0" fontId="61" fillId="27" borderId="2" xfId="12" applyFont="1" applyFill="1" applyBorder="1" applyAlignment="1">
      <alignment horizontal="left" vertical="top" wrapText="1"/>
    </xf>
    <xf numFmtId="0" fontId="61" fillId="27" borderId="3" xfId="12" applyFont="1" applyFill="1" applyBorder="1" applyAlignment="1">
      <alignment horizontal="left" vertical="top" wrapText="1"/>
    </xf>
    <xf numFmtId="0" fontId="61" fillId="27" borderId="11" xfId="12" applyFont="1" applyFill="1" applyBorder="1" applyAlignment="1">
      <alignment horizontal="left" vertical="top" wrapText="1"/>
    </xf>
    <xf numFmtId="2" fontId="55" fillId="5" borderId="2" xfId="9" applyNumberFormat="1" applyFont="1" applyFill="1" applyBorder="1" applyAlignment="1">
      <alignment horizontal="left" vertical="top" wrapText="1"/>
    </xf>
    <xf numFmtId="2" fontId="55" fillId="5" borderId="3" xfId="9" applyNumberFormat="1" applyFont="1" applyFill="1" applyBorder="1" applyAlignment="1">
      <alignment horizontal="left" vertical="top" wrapText="1"/>
    </xf>
    <xf numFmtId="2" fontId="55" fillId="5" borderId="11" xfId="9" applyNumberFormat="1" applyFont="1" applyFill="1" applyBorder="1" applyAlignment="1">
      <alignment horizontal="left" vertical="top" wrapText="1"/>
    </xf>
    <xf numFmtId="0" fontId="55" fillId="5" borderId="2" xfId="9" applyFont="1" applyFill="1" applyBorder="1" applyAlignment="1">
      <alignment horizontal="left" vertical="top" wrapText="1"/>
    </xf>
    <xf numFmtId="0" fontId="55" fillId="5" borderId="3" xfId="9" applyFont="1" applyFill="1" applyBorder="1" applyAlignment="1">
      <alignment horizontal="left" vertical="top" wrapText="1"/>
    </xf>
    <xf numFmtId="0" fontId="55" fillId="5" borderId="11" xfId="9" applyFont="1" applyFill="1" applyBorder="1" applyAlignment="1">
      <alignment horizontal="left" vertical="top" wrapText="1"/>
    </xf>
    <xf numFmtId="0" fontId="5" fillId="5" borderId="2" xfId="3" applyFont="1" applyFill="1" applyBorder="1" applyAlignment="1">
      <alignment horizontal="left" vertical="top" wrapText="1"/>
    </xf>
    <xf numFmtId="0" fontId="5" fillId="5" borderId="3" xfId="3" applyFont="1" applyFill="1" applyBorder="1" applyAlignment="1">
      <alignment horizontal="left" vertical="top" wrapText="1"/>
    </xf>
    <xf numFmtId="0" fontId="5" fillId="5" borderId="11" xfId="3" applyFont="1" applyFill="1" applyBorder="1" applyAlignment="1">
      <alignment horizontal="left" vertical="top" wrapText="1"/>
    </xf>
    <xf numFmtId="0" fontId="5" fillId="27" borderId="2" xfId="3" applyFont="1" applyFill="1" applyBorder="1" applyAlignment="1">
      <alignment horizontal="left" vertical="top" wrapText="1"/>
    </xf>
    <xf numFmtId="0" fontId="5" fillId="27" borderId="3" xfId="3" applyFont="1" applyFill="1" applyBorder="1" applyAlignment="1">
      <alignment horizontal="left" vertical="top" wrapText="1"/>
    </xf>
    <xf numFmtId="0" fontId="5" fillId="27" borderId="11" xfId="3" applyFont="1" applyFill="1" applyBorder="1" applyAlignment="1">
      <alignment horizontal="left" vertical="top" wrapText="1"/>
    </xf>
    <xf numFmtId="0" fontId="5" fillId="27" borderId="2" xfId="12" applyFont="1" applyFill="1" applyBorder="1" applyAlignment="1">
      <alignment horizontal="left" vertical="top" wrapText="1"/>
    </xf>
    <xf numFmtId="0" fontId="5" fillId="27" borderId="3" xfId="12" applyFont="1" applyFill="1" applyBorder="1" applyAlignment="1">
      <alignment horizontal="left" vertical="top" wrapText="1"/>
    </xf>
    <xf numFmtId="0" fontId="5" fillId="27" borderId="11" xfId="12" applyFont="1" applyFill="1" applyBorder="1" applyAlignment="1">
      <alignment horizontal="left" vertical="top" wrapText="1"/>
    </xf>
    <xf numFmtId="2" fontId="5" fillId="27" borderId="2" xfId="12" applyNumberFormat="1" applyFont="1" applyFill="1" applyBorder="1" applyAlignment="1">
      <alignment horizontal="left" vertical="top" wrapText="1"/>
    </xf>
    <xf numFmtId="2" fontId="5" fillId="27" borderId="3" xfId="12" applyNumberFormat="1" applyFont="1" applyFill="1" applyBorder="1" applyAlignment="1">
      <alignment horizontal="left" vertical="top" wrapText="1"/>
    </xf>
    <xf numFmtId="2" fontId="5" fillId="27" borderId="11" xfId="12" applyNumberFormat="1" applyFont="1" applyFill="1" applyBorder="1" applyAlignment="1">
      <alignment horizontal="left" vertical="top" wrapText="1"/>
    </xf>
    <xf numFmtId="2" fontId="34" fillId="5" borderId="2" xfId="0" applyNumberFormat="1" applyFont="1" applyFill="1" applyBorder="1" applyAlignment="1">
      <alignment horizontal="left" vertical="top" wrapText="1"/>
    </xf>
    <xf numFmtId="2" fontId="34" fillId="5" borderId="3" xfId="0" applyNumberFormat="1" applyFont="1" applyFill="1" applyBorder="1" applyAlignment="1">
      <alignment horizontal="left" vertical="top" wrapText="1"/>
    </xf>
    <xf numFmtId="2" fontId="34" fillId="5" borderId="11" xfId="0" applyNumberFormat="1" applyFont="1" applyFill="1" applyBorder="1" applyAlignment="1">
      <alignment horizontal="left" vertical="top" wrapText="1"/>
    </xf>
    <xf numFmtId="2" fontId="34" fillId="0" borderId="2" xfId="0" applyNumberFormat="1" applyFont="1" applyFill="1" applyBorder="1" applyAlignment="1">
      <alignment horizontal="left" vertical="top" wrapText="1"/>
    </xf>
    <xf numFmtId="2" fontId="34" fillId="0" borderId="3" xfId="0" applyNumberFormat="1" applyFont="1" applyFill="1" applyBorder="1" applyAlignment="1">
      <alignment horizontal="left" vertical="top" wrapText="1"/>
    </xf>
    <xf numFmtId="2" fontId="34" fillId="0" borderId="11" xfId="0" applyNumberFormat="1" applyFont="1" applyFill="1" applyBorder="1" applyAlignment="1">
      <alignment horizontal="left" vertical="top" wrapText="1"/>
    </xf>
    <xf numFmtId="2" fontId="36" fillId="5" borderId="2" xfId="0" applyNumberFormat="1" applyFont="1" applyFill="1" applyBorder="1" applyAlignment="1">
      <alignment horizontal="left" vertical="top" wrapText="1"/>
    </xf>
    <xf numFmtId="2" fontId="36" fillId="5" borderId="3" xfId="0" applyNumberFormat="1" applyFont="1" applyFill="1" applyBorder="1" applyAlignment="1">
      <alignment horizontal="left" vertical="top" wrapText="1"/>
    </xf>
    <xf numFmtId="2" fontId="36" fillId="5" borderId="11" xfId="0" applyNumberFormat="1" applyFont="1" applyFill="1" applyBorder="1" applyAlignment="1">
      <alignment horizontal="left" vertical="top" wrapText="1"/>
    </xf>
    <xf numFmtId="0" fontId="36" fillId="5" borderId="2" xfId="0" applyFont="1" applyFill="1" applyBorder="1" applyAlignment="1">
      <alignment horizontal="left" vertical="top" wrapText="1"/>
    </xf>
    <xf numFmtId="0" fontId="36" fillId="5" borderId="3" xfId="0" applyFont="1" applyFill="1" applyBorder="1" applyAlignment="1">
      <alignment horizontal="left" vertical="top" wrapText="1"/>
    </xf>
    <xf numFmtId="0" fontId="36" fillId="5" borderId="1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5" borderId="11" xfId="0" applyFont="1" applyFill="1" applyBorder="1" applyAlignment="1">
      <alignment horizontal="left" vertical="top" wrapText="1"/>
    </xf>
    <xf numFmtId="0" fontId="38" fillId="5" borderId="2" xfId="0" applyFont="1" applyFill="1" applyBorder="1" applyAlignment="1">
      <alignment horizontal="left" vertical="top" wrapText="1"/>
    </xf>
    <xf numFmtId="0" fontId="38" fillId="5" borderId="3" xfId="0" applyFont="1" applyFill="1" applyBorder="1" applyAlignment="1">
      <alignment horizontal="left" vertical="top" wrapText="1"/>
    </xf>
    <xf numFmtId="0" fontId="38" fillId="5" borderId="11" xfId="0" applyFont="1" applyFill="1" applyBorder="1" applyAlignment="1">
      <alignment horizontal="left" vertical="top" wrapText="1"/>
    </xf>
    <xf numFmtId="0" fontId="36" fillId="0" borderId="2" xfId="5" applyFont="1" applyFill="1" applyBorder="1" applyAlignment="1">
      <alignment horizontal="left" vertical="top" wrapText="1"/>
    </xf>
    <xf numFmtId="0" fontId="36" fillId="0" borderId="3" xfId="5" applyFont="1" applyFill="1" applyBorder="1" applyAlignment="1">
      <alignment horizontal="left" vertical="top" wrapText="1"/>
    </xf>
    <xf numFmtId="0" fontId="36" fillId="0" borderId="11" xfId="5" applyFont="1" applyFill="1" applyBorder="1" applyAlignment="1">
      <alignment horizontal="left" vertical="top" wrapText="1"/>
    </xf>
    <xf numFmtId="0" fontId="36" fillId="5" borderId="2" xfId="7" applyFont="1" applyFill="1" applyBorder="1" applyAlignment="1">
      <alignment horizontal="left" vertical="top" wrapText="1"/>
    </xf>
    <xf numFmtId="0" fontId="36" fillId="5" borderId="3" xfId="7" applyFont="1" applyFill="1" applyBorder="1" applyAlignment="1">
      <alignment horizontal="left" vertical="top" wrapText="1"/>
    </xf>
    <xf numFmtId="0" fontId="36" fillId="5" borderId="11" xfId="7" applyFont="1" applyFill="1" applyBorder="1" applyAlignment="1">
      <alignment horizontal="left" vertical="top" wrapText="1"/>
    </xf>
    <xf numFmtId="0" fontId="59" fillId="5" borderId="2" xfId="0" applyFont="1" applyFill="1" applyBorder="1" applyAlignment="1">
      <alignment horizontal="left" vertical="top" wrapText="1"/>
    </xf>
    <xf numFmtId="0" fontId="59" fillId="5" borderId="3" xfId="0" applyFont="1" applyFill="1" applyBorder="1" applyAlignment="1">
      <alignment horizontal="left" vertical="top" wrapText="1"/>
    </xf>
    <xf numFmtId="0" fontId="59" fillId="5" borderId="11" xfId="0" applyFont="1" applyFill="1" applyBorder="1" applyAlignment="1">
      <alignment horizontal="left" vertical="top" wrapText="1"/>
    </xf>
    <xf numFmtId="0" fontId="41" fillId="5" borderId="2" xfId="0" quotePrefix="1" applyFont="1" applyFill="1" applyBorder="1" applyAlignment="1">
      <alignment horizontal="left" vertical="top" wrapText="1"/>
    </xf>
    <xf numFmtId="0" fontId="41" fillId="5" borderId="3" xfId="0" quotePrefix="1" applyFont="1" applyFill="1" applyBorder="1" applyAlignment="1">
      <alignment horizontal="left" vertical="top" wrapText="1"/>
    </xf>
    <xf numFmtId="0" fontId="41" fillId="5" borderId="11" xfId="0" quotePrefix="1" applyFont="1" applyFill="1" applyBorder="1" applyAlignment="1">
      <alignment horizontal="left" vertical="top" wrapText="1"/>
    </xf>
    <xf numFmtId="0" fontId="41" fillId="5" borderId="2" xfId="0" applyFont="1" applyFill="1" applyBorder="1" applyAlignment="1">
      <alignment horizontal="left" vertical="top" wrapText="1"/>
    </xf>
    <xf numFmtId="0" fontId="41" fillId="5" borderId="3" xfId="0" applyFont="1" applyFill="1" applyBorder="1" applyAlignment="1">
      <alignment horizontal="left" vertical="top" wrapText="1"/>
    </xf>
    <xf numFmtId="0" fontId="41" fillId="5" borderId="11" xfId="0" applyFont="1" applyFill="1" applyBorder="1" applyAlignment="1">
      <alignment horizontal="left" vertical="top" wrapText="1"/>
    </xf>
    <xf numFmtId="0" fontId="32" fillId="0" borderId="0" xfId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 wrapText="1"/>
    </xf>
    <xf numFmtId="0" fontId="58" fillId="28" borderId="2" xfId="12" applyFont="1" applyFill="1" applyBorder="1" applyAlignment="1">
      <alignment horizontal="left" vertical="top" wrapText="1"/>
    </xf>
    <xf numFmtId="0" fontId="58" fillId="28" borderId="3" xfId="12" applyFont="1" applyFill="1" applyBorder="1" applyAlignment="1">
      <alignment horizontal="left" vertical="top" wrapText="1"/>
    </xf>
    <xf numFmtId="0" fontId="58" fillId="28" borderId="11" xfId="12" applyFont="1" applyFill="1" applyBorder="1" applyAlignment="1">
      <alignment horizontal="left" vertical="top" wrapText="1"/>
    </xf>
    <xf numFmtId="0" fontId="42" fillId="29" borderId="2" xfId="6" applyFont="1" applyFill="1" applyBorder="1" applyAlignment="1">
      <alignment horizontal="center" vertical="top" wrapText="1"/>
    </xf>
    <xf numFmtId="0" fontId="42" fillId="29" borderId="3" xfId="6" applyFont="1" applyFill="1" applyBorder="1" applyAlignment="1">
      <alignment horizontal="center" vertical="top" wrapText="1"/>
    </xf>
    <xf numFmtId="0" fontId="42" fillId="29" borderId="11" xfId="6" applyFont="1" applyFill="1" applyBorder="1" applyAlignment="1">
      <alignment horizontal="center" vertical="top" wrapText="1"/>
    </xf>
    <xf numFmtId="0" fontId="24" fillId="0" borderId="0" xfId="0" applyFont="1" applyAlignment="1">
      <alignment horizontal="center" vertical="center" wrapText="1"/>
    </xf>
  </cellXfs>
  <cellStyles count="14">
    <cellStyle name="Bad 2" xfId="8"/>
    <cellStyle name="Comma 2" xfId="11"/>
    <cellStyle name="Comma 3" xfId="13"/>
    <cellStyle name="Hyperlink" xfId="4" builtinId="8"/>
    <cellStyle name="Normal" xfId="0" builtinId="0"/>
    <cellStyle name="Normal 2" xfId="1"/>
    <cellStyle name="Normal 2 2" xfId="5"/>
    <cellStyle name="Normal 2 2 2" xfId="7"/>
    <cellStyle name="Normal 3" xfId="12"/>
    <cellStyle name="Normal 5" xfId="3"/>
    <cellStyle name="Normal 6" xfId="6"/>
    <cellStyle name="Normal 8" xfId="10"/>
    <cellStyle name="Normal_BQP-W03-Centr(1).park-Act 19" xfId="9"/>
    <cellStyle name="Normal_Sheet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knizhen-pazar.net/index.php?search=%D0%9A%D0%B0%D0%BB%D0%B8%D0%BD%20%D0%AF%D0%BD%D0%B0%D0%BA%D0%B8%D0%B5%D0%B2&amp;searchin=name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4"/>
  <sheetViews>
    <sheetView workbookViewId="0">
      <selection activeCell="O34" sqref="O34"/>
    </sheetView>
  </sheetViews>
  <sheetFormatPr defaultRowHeight="15"/>
  <cols>
    <col min="1" max="1" width="4.140625" customWidth="1"/>
    <col min="2" max="2" width="28.42578125" customWidth="1"/>
    <col min="3" max="3" width="6.7109375" customWidth="1"/>
    <col min="4" max="4" width="7" customWidth="1"/>
    <col min="5" max="5" width="7.5703125" customWidth="1"/>
    <col min="6" max="6" width="8" customWidth="1"/>
    <col min="7" max="7" width="10.28515625" customWidth="1"/>
    <col min="8" max="8" width="11.28515625" customWidth="1"/>
  </cols>
  <sheetData>
    <row r="2" spans="1:26">
      <c r="A2" s="50">
        <v>1</v>
      </c>
      <c r="B2" s="50" t="s">
        <v>28</v>
      </c>
      <c r="C2" s="50"/>
      <c r="D2" s="51"/>
      <c r="E2" s="51">
        <v>20.14</v>
      </c>
      <c r="F2" s="51"/>
      <c r="G2" s="51"/>
      <c r="H2" s="62" t="s">
        <v>40</v>
      </c>
      <c r="I2" s="52"/>
      <c r="J2" s="52"/>
      <c r="K2" s="52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1"/>
    </row>
    <row r="3" spans="1:26">
      <c r="A3" s="5">
        <v>2</v>
      </c>
      <c r="B3" s="5" t="s">
        <v>8</v>
      </c>
      <c r="C3" s="5">
        <v>2.2799999999999998</v>
      </c>
      <c r="D3" s="6"/>
      <c r="E3" s="6"/>
      <c r="F3" s="6"/>
      <c r="G3" s="6"/>
      <c r="H3" s="46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1"/>
    </row>
    <row r="4" spans="1:26">
      <c r="A4" s="50">
        <v>3</v>
      </c>
      <c r="B4" s="50" t="s">
        <v>7</v>
      </c>
      <c r="C4" s="50"/>
      <c r="D4" s="51"/>
      <c r="E4" s="51">
        <v>36.64</v>
      </c>
      <c r="F4" s="51"/>
      <c r="G4" s="51"/>
      <c r="H4" s="62" t="s">
        <v>40</v>
      </c>
      <c r="I4" s="52"/>
      <c r="J4" s="52"/>
      <c r="K4" s="52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1"/>
    </row>
    <row r="5" spans="1:26">
      <c r="A5" s="5">
        <v>4</v>
      </c>
      <c r="B5" s="5" t="s">
        <v>8</v>
      </c>
      <c r="C5" s="5">
        <v>2.29</v>
      </c>
      <c r="D5" s="6"/>
      <c r="E5" s="6"/>
      <c r="F5" s="6"/>
      <c r="G5" s="6"/>
      <c r="H5" s="46"/>
      <c r="I5" s="49"/>
      <c r="J5" s="49"/>
      <c r="K5" s="49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1"/>
    </row>
    <row r="6" spans="1:26">
      <c r="A6" s="53">
        <v>5</v>
      </c>
      <c r="B6" s="53" t="s">
        <v>1</v>
      </c>
      <c r="C6" s="53"/>
      <c r="D6" s="17">
        <v>68.010000000000005</v>
      </c>
      <c r="E6" s="17"/>
      <c r="F6" s="17"/>
      <c r="G6" s="17"/>
      <c r="H6" s="63" t="s">
        <v>42</v>
      </c>
      <c r="I6" s="55"/>
      <c r="J6" s="55"/>
      <c r="K6" s="55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</row>
    <row r="7" spans="1:26">
      <c r="A7" s="59">
        <v>6</v>
      </c>
      <c r="B7" s="59" t="s">
        <v>9</v>
      </c>
      <c r="C7" s="59"/>
      <c r="D7" s="16"/>
      <c r="E7" s="16"/>
      <c r="F7" s="16">
        <v>7.87</v>
      </c>
      <c r="G7" s="16"/>
      <c r="H7" s="64" t="s">
        <v>41</v>
      </c>
      <c r="I7" s="60"/>
      <c r="J7" s="60"/>
      <c r="K7" s="60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1"/>
    </row>
    <row r="8" spans="1:26">
      <c r="A8" s="5">
        <v>7</v>
      </c>
      <c r="B8" s="5" t="s">
        <v>10</v>
      </c>
      <c r="C8" s="6">
        <v>0.9</v>
      </c>
      <c r="D8" s="6"/>
      <c r="E8" s="6"/>
      <c r="F8" s="6"/>
      <c r="G8" s="6"/>
      <c r="H8" s="46"/>
      <c r="I8" s="49"/>
      <c r="J8" s="49"/>
      <c r="K8" s="49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1"/>
    </row>
    <row r="9" spans="1:26">
      <c r="A9" s="5">
        <v>8</v>
      </c>
      <c r="B9" s="5" t="s">
        <v>10</v>
      </c>
      <c r="C9" s="6">
        <v>0.9</v>
      </c>
      <c r="D9" s="6"/>
      <c r="E9" s="6"/>
      <c r="F9" s="6"/>
      <c r="G9" s="6"/>
      <c r="H9" s="46"/>
      <c r="I9" s="49"/>
      <c r="J9" s="49"/>
      <c r="K9" s="49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"/>
    </row>
    <row r="10" spans="1:26">
      <c r="A10" s="59">
        <v>9</v>
      </c>
      <c r="B10" s="59" t="s">
        <v>9</v>
      </c>
      <c r="C10" s="59"/>
      <c r="D10" s="16"/>
      <c r="E10" s="16"/>
      <c r="F10" s="16">
        <v>7.26</v>
      </c>
      <c r="G10" s="16"/>
      <c r="H10" s="64" t="s">
        <v>41</v>
      </c>
      <c r="I10" s="60"/>
      <c r="J10" s="60"/>
      <c r="K10" s="6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1"/>
    </row>
    <row r="11" spans="1:26">
      <c r="A11" s="53">
        <v>10</v>
      </c>
      <c r="B11" s="53" t="s">
        <v>6</v>
      </c>
      <c r="C11" s="53"/>
      <c r="D11" s="17">
        <v>2.8</v>
      </c>
      <c r="E11" s="17"/>
      <c r="F11" s="17"/>
      <c r="G11" s="17"/>
      <c r="H11" s="63" t="s">
        <v>42</v>
      </c>
      <c r="I11" s="55"/>
      <c r="J11" s="55"/>
      <c r="K11" s="55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1"/>
    </row>
    <row r="12" spans="1:26">
      <c r="A12" s="53">
        <v>11</v>
      </c>
      <c r="B12" s="53" t="s">
        <v>29</v>
      </c>
      <c r="C12" s="53"/>
      <c r="D12" s="17">
        <v>17.29</v>
      </c>
      <c r="E12" s="17"/>
      <c r="F12" s="17"/>
      <c r="G12" s="17"/>
      <c r="H12" s="63" t="s">
        <v>42</v>
      </c>
      <c r="I12" s="55"/>
      <c r="J12" s="55"/>
      <c r="K12" s="55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1"/>
    </row>
    <row r="13" spans="1:26">
      <c r="A13" s="53">
        <v>12</v>
      </c>
      <c r="B13" s="53" t="s">
        <v>12</v>
      </c>
      <c r="C13" s="53"/>
      <c r="D13" s="17">
        <v>43.98</v>
      </c>
      <c r="E13" s="17"/>
      <c r="F13" s="17"/>
      <c r="G13" s="17"/>
      <c r="H13" s="63" t="s">
        <v>42</v>
      </c>
      <c r="I13" s="55"/>
      <c r="J13" s="55"/>
      <c r="K13" s="55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1"/>
    </row>
    <row r="14" spans="1:26">
      <c r="A14" s="59">
        <v>13</v>
      </c>
      <c r="B14" s="59" t="s">
        <v>30</v>
      </c>
      <c r="C14" s="59"/>
      <c r="D14" s="16"/>
      <c r="E14" s="16"/>
      <c r="F14" s="16">
        <v>4.6900000000000004</v>
      </c>
      <c r="G14" s="16"/>
      <c r="H14" s="64" t="s">
        <v>41</v>
      </c>
      <c r="I14" s="60"/>
      <c r="J14" s="60"/>
      <c r="K14" s="60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1"/>
    </row>
    <row r="15" spans="1:26">
      <c r="A15" s="56">
        <v>14</v>
      </c>
      <c r="B15" s="56" t="s">
        <v>30</v>
      </c>
      <c r="C15" s="56"/>
      <c r="D15" s="57"/>
      <c r="E15" s="57"/>
      <c r="F15" s="57"/>
      <c r="G15" s="57">
        <v>7.89</v>
      </c>
      <c r="H15" s="65" t="s">
        <v>43</v>
      </c>
      <c r="I15" s="58"/>
      <c r="J15" s="58"/>
      <c r="K15" s="58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1"/>
    </row>
    <row r="16" spans="1:26">
      <c r="A16" s="59">
        <v>15</v>
      </c>
      <c r="B16" s="59" t="s">
        <v>15</v>
      </c>
      <c r="C16" s="59"/>
      <c r="D16" s="16"/>
      <c r="E16" s="16"/>
      <c r="F16" s="16">
        <v>8.1</v>
      </c>
      <c r="G16" s="16"/>
      <c r="H16" s="64" t="s">
        <v>41</v>
      </c>
      <c r="I16" s="60"/>
      <c r="J16" s="60"/>
      <c r="K16" s="60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1"/>
    </row>
    <row r="17" spans="1:26">
      <c r="A17" s="53">
        <v>16</v>
      </c>
      <c r="B17" s="53" t="s">
        <v>29</v>
      </c>
      <c r="C17" s="53"/>
      <c r="D17" s="17">
        <v>17.559999999999999</v>
      </c>
      <c r="E17" s="17"/>
      <c r="F17" s="17"/>
      <c r="G17" s="17"/>
      <c r="H17" s="63" t="s">
        <v>42</v>
      </c>
      <c r="I17" s="55"/>
      <c r="J17" s="55"/>
      <c r="K17" s="55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1"/>
    </row>
    <row r="18" spans="1:26">
      <c r="A18" s="53">
        <v>17</v>
      </c>
      <c r="B18" s="53" t="s">
        <v>12</v>
      </c>
      <c r="C18" s="53"/>
      <c r="D18" s="17">
        <v>26.04</v>
      </c>
      <c r="E18" s="17"/>
      <c r="F18" s="17"/>
      <c r="G18" s="17"/>
      <c r="H18" s="63" t="s">
        <v>42</v>
      </c>
      <c r="I18" s="55"/>
      <c r="J18" s="55"/>
      <c r="K18" s="55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1"/>
    </row>
    <row r="19" spans="1:26">
      <c r="A19" s="59">
        <v>18</v>
      </c>
      <c r="B19" s="59" t="s">
        <v>15</v>
      </c>
      <c r="C19" s="59"/>
      <c r="D19" s="16"/>
      <c r="E19" s="16"/>
      <c r="F19" s="16">
        <v>7.87</v>
      </c>
      <c r="G19" s="16"/>
      <c r="H19" s="64" t="s">
        <v>41</v>
      </c>
      <c r="I19" s="60"/>
      <c r="J19" s="60"/>
      <c r="K19" s="60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1"/>
    </row>
    <row r="20" spans="1:26">
      <c r="A20" s="53">
        <v>19</v>
      </c>
      <c r="B20" s="53" t="s">
        <v>29</v>
      </c>
      <c r="C20" s="53"/>
      <c r="D20" s="17">
        <v>8.4600000000000009</v>
      </c>
      <c r="E20" s="17"/>
      <c r="F20" s="17"/>
      <c r="G20" s="17"/>
      <c r="H20" s="63" t="s">
        <v>42</v>
      </c>
      <c r="I20" s="55"/>
      <c r="J20" s="55"/>
      <c r="K20" s="55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1"/>
    </row>
    <row r="21" spans="1:26">
      <c r="A21" s="53">
        <v>20</v>
      </c>
      <c r="B21" s="53" t="s">
        <v>29</v>
      </c>
      <c r="C21" s="53"/>
      <c r="D21" s="17">
        <v>8.26</v>
      </c>
      <c r="E21" s="17"/>
      <c r="F21" s="17"/>
      <c r="G21" s="17"/>
      <c r="H21" s="63" t="s">
        <v>42</v>
      </c>
      <c r="I21" s="55"/>
      <c r="J21" s="55"/>
      <c r="K21" s="55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1"/>
    </row>
    <row r="22" spans="1:26">
      <c r="A22" s="50">
        <v>21</v>
      </c>
      <c r="B22" s="50" t="s">
        <v>31</v>
      </c>
      <c r="C22" s="50"/>
      <c r="D22" s="51"/>
      <c r="E22" s="51">
        <v>43.5</v>
      </c>
      <c r="F22" s="51"/>
      <c r="G22" s="51"/>
      <c r="H22" s="62" t="s">
        <v>40</v>
      </c>
      <c r="I22" s="52"/>
      <c r="J22" s="52"/>
      <c r="K22" s="52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1"/>
    </row>
    <row r="23" spans="1:26">
      <c r="A23" s="50">
        <v>22</v>
      </c>
      <c r="B23" s="50" t="s">
        <v>14</v>
      </c>
      <c r="C23" s="50"/>
      <c r="D23" s="51"/>
      <c r="E23" s="51">
        <v>18.41</v>
      </c>
      <c r="F23" s="51"/>
      <c r="G23" s="51"/>
      <c r="H23" s="62" t="s">
        <v>40</v>
      </c>
      <c r="I23" s="52"/>
      <c r="J23" s="52"/>
      <c r="K23" s="52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1"/>
    </row>
    <row r="24" spans="1:26">
      <c r="A24" s="50">
        <v>23</v>
      </c>
      <c r="B24" s="50" t="s">
        <v>2</v>
      </c>
      <c r="C24" s="50"/>
      <c r="D24" s="51"/>
      <c r="E24" s="51">
        <v>2.0699999999999998</v>
      </c>
      <c r="F24" s="51"/>
      <c r="G24" s="51"/>
      <c r="H24" s="62" t="s">
        <v>40</v>
      </c>
      <c r="I24" s="52"/>
      <c r="J24" s="52"/>
      <c r="K24" s="52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1"/>
    </row>
    <row r="25" spans="1:26">
      <c r="A25" s="59">
        <v>24</v>
      </c>
      <c r="B25" s="59" t="s">
        <v>15</v>
      </c>
      <c r="C25" s="59"/>
      <c r="D25" s="16"/>
      <c r="E25" s="16"/>
      <c r="F25" s="16">
        <v>1.92</v>
      </c>
      <c r="G25" s="16"/>
      <c r="H25" s="64" t="s">
        <v>41</v>
      </c>
      <c r="I25" s="60"/>
      <c r="J25" s="60"/>
      <c r="K25" s="60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1"/>
    </row>
    <row r="26" spans="1:26">
      <c r="A26" s="59">
        <v>25</v>
      </c>
      <c r="B26" s="16" t="s">
        <v>17</v>
      </c>
      <c r="C26" s="16"/>
      <c r="D26" s="16"/>
      <c r="E26" s="16"/>
      <c r="F26" s="16">
        <v>6.05</v>
      </c>
      <c r="G26" s="16"/>
      <c r="H26" s="64" t="s">
        <v>41</v>
      </c>
      <c r="I26" s="60"/>
      <c r="J26" s="60"/>
      <c r="K26" s="60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1"/>
    </row>
    <row r="27" spans="1:26">
      <c r="A27" s="50">
        <v>26</v>
      </c>
      <c r="B27" s="51" t="s">
        <v>17</v>
      </c>
      <c r="C27" s="51"/>
      <c r="D27" s="51"/>
      <c r="E27" s="51">
        <v>1.17</v>
      </c>
      <c r="F27" s="51"/>
      <c r="G27" s="51"/>
      <c r="H27" s="62" t="s">
        <v>40</v>
      </c>
      <c r="I27" s="52"/>
      <c r="J27" s="52"/>
      <c r="K27" s="52"/>
      <c r="L27" s="6"/>
      <c r="M27" s="6"/>
      <c r="N27" s="6" t="s">
        <v>107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1"/>
    </row>
    <row r="28" spans="1:26">
      <c r="A28" s="53">
        <v>27</v>
      </c>
      <c r="B28" s="53" t="s">
        <v>18</v>
      </c>
      <c r="C28" s="53"/>
      <c r="D28" s="17">
        <v>5.98</v>
      </c>
      <c r="E28" s="17"/>
      <c r="F28" s="17"/>
      <c r="G28" s="17"/>
      <c r="H28" s="63" t="s">
        <v>42</v>
      </c>
      <c r="I28" s="55"/>
      <c r="J28" s="55"/>
      <c r="K28" s="55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1"/>
    </row>
    <row r="29" spans="1:26">
      <c r="A29" s="53">
        <v>28</v>
      </c>
      <c r="B29" s="53" t="s">
        <v>32</v>
      </c>
      <c r="C29" s="53"/>
      <c r="D29" s="17">
        <v>5.99</v>
      </c>
      <c r="E29" s="17"/>
      <c r="F29" s="17"/>
      <c r="G29" s="17"/>
      <c r="H29" s="63" t="s">
        <v>42</v>
      </c>
      <c r="I29" s="55"/>
      <c r="J29" s="55"/>
      <c r="K29" s="55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1"/>
    </row>
    <row r="30" spans="1:26">
      <c r="A30" s="53">
        <v>29</v>
      </c>
      <c r="B30" s="53" t="s">
        <v>11</v>
      </c>
      <c r="C30" s="53"/>
      <c r="D30" s="17">
        <v>12.17</v>
      </c>
      <c r="E30" s="17"/>
      <c r="F30" s="17"/>
      <c r="G30" s="17"/>
      <c r="H30" s="63" t="s">
        <v>42</v>
      </c>
      <c r="I30" s="55"/>
      <c r="J30" s="55"/>
      <c r="K30" s="55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1"/>
    </row>
    <row r="31" spans="1:26">
      <c r="A31" s="53">
        <v>30</v>
      </c>
      <c r="B31" s="53" t="s">
        <v>1</v>
      </c>
      <c r="C31" s="53"/>
      <c r="D31" s="17">
        <v>28.59</v>
      </c>
      <c r="E31" s="17"/>
      <c r="F31" s="17"/>
      <c r="G31" s="17"/>
      <c r="H31" s="63" t="s">
        <v>42</v>
      </c>
      <c r="I31" s="55"/>
      <c r="J31" s="55"/>
      <c r="K31" s="55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1"/>
    </row>
    <row r="32" spans="1:26">
      <c r="A32" s="59">
        <v>31</v>
      </c>
      <c r="B32" s="59" t="s">
        <v>9</v>
      </c>
      <c r="C32" s="59"/>
      <c r="D32" s="16"/>
      <c r="E32" s="16"/>
      <c r="F32" s="16">
        <v>8.3000000000000007</v>
      </c>
      <c r="G32" s="16"/>
      <c r="H32" s="64" t="s">
        <v>41</v>
      </c>
      <c r="I32" s="60"/>
      <c r="J32" s="60"/>
      <c r="K32" s="60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1"/>
    </row>
    <row r="33" spans="1:26">
      <c r="A33" s="59">
        <v>32</v>
      </c>
      <c r="B33" s="59" t="s">
        <v>9</v>
      </c>
      <c r="C33" s="59"/>
      <c r="D33" s="16"/>
      <c r="E33" s="16"/>
      <c r="F33" s="16">
        <v>7.83</v>
      </c>
      <c r="G33" s="16"/>
      <c r="H33" s="64" t="s">
        <v>41</v>
      </c>
      <c r="I33" s="60"/>
      <c r="J33" s="60"/>
      <c r="K33" s="60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1"/>
    </row>
    <row r="34" spans="1:26">
      <c r="A34" s="53">
        <v>33</v>
      </c>
      <c r="B34" s="53" t="s">
        <v>33</v>
      </c>
      <c r="C34" s="53"/>
      <c r="D34" s="17">
        <v>26.41</v>
      </c>
      <c r="E34" s="17"/>
      <c r="F34" s="17"/>
      <c r="G34" s="17"/>
      <c r="H34" s="63" t="s">
        <v>42</v>
      </c>
      <c r="I34" s="55"/>
      <c r="J34" s="55"/>
      <c r="K34" s="55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1"/>
    </row>
    <row r="35" spans="1:26">
      <c r="A35" s="53">
        <v>34</v>
      </c>
      <c r="B35" s="53" t="s">
        <v>33</v>
      </c>
      <c r="C35" s="53"/>
      <c r="D35" s="17">
        <v>26.78</v>
      </c>
      <c r="E35" s="17"/>
      <c r="F35" s="17"/>
      <c r="G35" s="17"/>
      <c r="H35" s="63" t="s">
        <v>42</v>
      </c>
      <c r="I35" s="54"/>
      <c r="J35" s="54"/>
      <c r="K35" s="54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6">
      <c r="A36" s="53">
        <v>35</v>
      </c>
      <c r="B36" s="53" t="s">
        <v>1</v>
      </c>
      <c r="C36" s="53"/>
      <c r="D36" s="53"/>
      <c r="E36" s="53"/>
      <c r="F36" s="53"/>
      <c r="G36" s="53"/>
      <c r="H36" s="63" t="s">
        <v>42</v>
      </c>
      <c r="I36" s="54"/>
      <c r="J36" s="54"/>
      <c r="K36" s="54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6">
      <c r="A37" s="5"/>
      <c r="B37" s="61">
        <f>C37+D37+E37+F37+G37</f>
        <v>494.39999999999992</v>
      </c>
      <c r="C37" s="66">
        <f>SUM(C3:C36)</f>
        <v>6.370000000000001</v>
      </c>
      <c r="D37" s="61">
        <f>SUM(D2:D36)</f>
        <v>298.31999999999994</v>
      </c>
      <c r="E37" s="61">
        <f>SUM(E2:E36)</f>
        <v>121.92999999999999</v>
      </c>
      <c r="F37" s="61">
        <f>SUM(F2:F36)</f>
        <v>59.89</v>
      </c>
      <c r="G37" s="61">
        <f>SUM(G15:G36)</f>
        <v>7.89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6">
      <c r="A38" s="42"/>
      <c r="B38" s="42"/>
      <c r="C38" s="42">
        <v>6.37</v>
      </c>
      <c r="D38" s="42"/>
      <c r="E38" s="42">
        <v>121.93</v>
      </c>
      <c r="F38" s="42">
        <v>59.89</v>
      </c>
      <c r="G38" s="42">
        <v>7.89</v>
      </c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</row>
    <row r="39" spans="1:26">
      <c r="A39" s="42"/>
      <c r="B39" s="42"/>
      <c r="C39" s="42"/>
      <c r="D39" s="42" t="s">
        <v>42</v>
      </c>
      <c r="E39" s="42" t="s">
        <v>40</v>
      </c>
      <c r="F39" s="42" t="s">
        <v>41</v>
      </c>
      <c r="G39" s="42" t="s">
        <v>43</v>
      </c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</row>
    <row r="40" spans="1:26">
      <c r="A40" s="42"/>
      <c r="B40" s="42"/>
      <c r="C40" s="66"/>
      <c r="D40" s="61"/>
      <c r="E40" s="61"/>
      <c r="F40" s="61"/>
      <c r="G40" s="61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</row>
    <row r="41" spans="1:26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 spans="1:26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</row>
    <row r="43" spans="1:26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</row>
    <row r="44" spans="1:26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3"/>
  <sheetViews>
    <sheetView tabSelected="1" topLeftCell="A7" zoomScaleNormal="100" workbookViewId="0">
      <selection activeCell="B1470" sqref="B1470"/>
    </sheetView>
  </sheetViews>
  <sheetFormatPr defaultRowHeight="12.75"/>
  <cols>
    <col min="1" max="1" width="4" style="251" bestFit="1" customWidth="1"/>
    <col min="2" max="2" width="53.140625" style="251" customWidth="1"/>
    <col min="3" max="3" width="6.85546875" style="251" bestFit="1" customWidth="1"/>
    <col min="4" max="4" width="10.85546875" style="451" bestFit="1" customWidth="1"/>
    <col min="5" max="5" width="7.5703125" style="251" customWidth="1"/>
    <col min="6" max="6" width="9.5703125" style="251" bestFit="1" customWidth="1"/>
    <col min="7" max="16384" width="9.140625" style="251"/>
  </cols>
  <sheetData>
    <row r="1" spans="1:6" ht="15.75">
      <c r="A1" s="248"/>
      <c r="B1" s="500" t="s">
        <v>1270</v>
      </c>
      <c r="C1" s="249"/>
      <c r="D1" s="394"/>
      <c r="E1" s="250"/>
      <c r="F1" s="250"/>
    </row>
    <row r="2" spans="1:6" ht="15.75">
      <c r="A2" s="248"/>
      <c r="B2" s="500"/>
      <c r="C2" s="249"/>
      <c r="D2" s="394"/>
      <c r="E2" s="250"/>
      <c r="F2" s="250"/>
    </row>
    <row r="3" spans="1:6" ht="15.75">
      <c r="A3" s="248"/>
      <c r="B3" s="601" t="s">
        <v>223</v>
      </c>
      <c r="C3" s="601"/>
      <c r="D3" s="601"/>
      <c r="E3" s="601"/>
      <c r="F3" s="601"/>
    </row>
    <row r="4" spans="1:6" ht="15">
      <c r="A4" s="248"/>
      <c r="B4" s="231"/>
      <c r="C4" s="231"/>
      <c r="D4" s="395"/>
      <c r="E4" s="231"/>
      <c r="F4" s="231"/>
    </row>
    <row r="5" spans="1:6" ht="87.75" customHeight="1">
      <c r="B5" s="602" t="s">
        <v>1271</v>
      </c>
      <c r="C5" s="602"/>
      <c r="D5" s="602"/>
      <c r="E5" s="602"/>
      <c r="F5" s="602"/>
    </row>
    <row r="6" spans="1:6" ht="15">
      <c r="B6" s="252"/>
      <c r="C6" s="264"/>
      <c r="D6" s="396"/>
      <c r="E6" s="264"/>
      <c r="F6" s="264"/>
    </row>
    <row r="7" spans="1:6" ht="15.75">
      <c r="A7" s="265"/>
      <c r="B7" s="603" t="s">
        <v>1261</v>
      </c>
      <c r="C7" s="603"/>
      <c r="D7" s="603"/>
      <c r="E7" s="603"/>
      <c r="F7" s="603"/>
    </row>
    <row r="8" spans="1:6">
      <c r="A8" s="265"/>
      <c r="B8" s="234"/>
      <c r="C8" s="265"/>
      <c r="D8" s="397"/>
      <c r="E8" s="266"/>
      <c r="F8" s="266"/>
    </row>
    <row r="9" spans="1:6" ht="36">
      <c r="A9" s="247" t="s">
        <v>25</v>
      </c>
      <c r="B9" s="247" t="s">
        <v>35</v>
      </c>
      <c r="C9" s="247" t="s">
        <v>36</v>
      </c>
      <c r="D9" s="247" t="s">
        <v>37</v>
      </c>
      <c r="E9" s="247" t="s">
        <v>38</v>
      </c>
      <c r="F9" s="247" t="s">
        <v>39</v>
      </c>
    </row>
    <row r="10" spans="1:6">
      <c r="A10" s="253">
        <v>1</v>
      </c>
      <c r="B10" s="253">
        <v>2</v>
      </c>
      <c r="C10" s="253">
        <v>3</v>
      </c>
      <c r="D10" s="398">
        <v>4</v>
      </c>
      <c r="E10" s="253">
        <v>5</v>
      </c>
      <c r="F10" s="253">
        <v>6</v>
      </c>
    </row>
    <row r="11" spans="1:6" ht="50.25" customHeight="1">
      <c r="A11" s="270"/>
      <c r="B11" s="522" t="s">
        <v>1259</v>
      </c>
      <c r="C11" s="522"/>
      <c r="D11" s="522"/>
      <c r="E11" s="522"/>
      <c r="F11" s="522"/>
    </row>
    <row r="12" spans="1:6" ht="15">
      <c r="A12" s="495" t="s">
        <v>136</v>
      </c>
      <c r="B12" s="516" t="s">
        <v>229</v>
      </c>
      <c r="C12" s="517"/>
      <c r="D12" s="517"/>
      <c r="E12" s="517"/>
      <c r="F12" s="518"/>
    </row>
    <row r="13" spans="1:6">
      <c r="A13" s="458"/>
      <c r="B13" s="568" t="s">
        <v>230</v>
      </c>
      <c r="C13" s="569"/>
      <c r="D13" s="569"/>
      <c r="E13" s="569"/>
      <c r="F13" s="570"/>
    </row>
    <row r="14" spans="1:6">
      <c r="A14" s="267"/>
      <c r="B14" s="512" t="s">
        <v>231</v>
      </c>
      <c r="C14" s="254"/>
      <c r="D14" s="399"/>
      <c r="E14" s="271"/>
      <c r="F14" s="271"/>
    </row>
    <row r="15" spans="1:6" ht="25.5">
      <c r="A15" s="267">
        <v>1</v>
      </c>
      <c r="B15" s="268" t="s">
        <v>1220</v>
      </c>
      <c r="C15" s="254" t="s">
        <v>132</v>
      </c>
      <c r="D15" s="399">
        <v>31.790000000000003</v>
      </c>
      <c r="E15" s="255"/>
      <c r="F15" s="256">
        <f>D15*E15</f>
        <v>0</v>
      </c>
    </row>
    <row r="16" spans="1:6">
      <c r="A16" s="267">
        <v>2</v>
      </c>
      <c r="B16" s="268" t="s">
        <v>1221</v>
      </c>
      <c r="C16" s="254" t="s">
        <v>132</v>
      </c>
      <c r="D16" s="399">
        <v>4.07</v>
      </c>
      <c r="E16" s="255"/>
      <c r="F16" s="256">
        <f t="shared" ref="F16:F24" si="0">D16*E16</f>
        <v>0</v>
      </c>
    </row>
    <row r="17" spans="1:6" ht="25.5">
      <c r="A17" s="267">
        <v>3</v>
      </c>
      <c r="B17" s="268" t="s">
        <v>1222</v>
      </c>
      <c r="C17" s="254" t="s">
        <v>132</v>
      </c>
      <c r="D17" s="399">
        <v>18.260000000000002</v>
      </c>
      <c r="E17" s="255"/>
      <c r="F17" s="256">
        <f t="shared" si="0"/>
        <v>0</v>
      </c>
    </row>
    <row r="18" spans="1:6">
      <c r="A18" s="267">
        <v>4</v>
      </c>
      <c r="B18" s="268" t="s">
        <v>232</v>
      </c>
      <c r="C18" s="254" t="s">
        <v>132</v>
      </c>
      <c r="D18" s="399">
        <v>173.47</v>
      </c>
      <c r="E18" s="255"/>
      <c r="F18" s="256">
        <f t="shared" si="0"/>
        <v>0</v>
      </c>
    </row>
    <row r="19" spans="1:6">
      <c r="A19" s="267">
        <v>5</v>
      </c>
      <c r="B19" s="268" t="s">
        <v>233</v>
      </c>
      <c r="C19" s="254" t="s">
        <v>132</v>
      </c>
      <c r="D19" s="399">
        <v>399.3</v>
      </c>
      <c r="E19" s="255"/>
      <c r="F19" s="256">
        <f t="shared" si="0"/>
        <v>0</v>
      </c>
    </row>
    <row r="20" spans="1:6">
      <c r="A20" s="267">
        <v>6</v>
      </c>
      <c r="B20" s="268" t="s">
        <v>234</v>
      </c>
      <c r="C20" s="254" t="s">
        <v>132</v>
      </c>
      <c r="D20" s="399">
        <v>10.032</v>
      </c>
      <c r="E20" s="255"/>
      <c r="F20" s="256">
        <f t="shared" si="0"/>
        <v>0</v>
      </c>
    </row>
    <row r="21" spans="1:6">
      <c r="A21" s="267"/>
      <c r="B21" s="272" t="s">
        <v>235</v>
      </c>
      <c r="C21" s="254"/>
      <c r="D21" s="399"/>
      <c r="E21" s="271"/>
      <c r="F21" s="271"/>
    </row>
    <row r="22" spans="1:6">
      <c r="A22" s="273">
        <v>7</v>
      </c>
      <c r="B22" s="274" t="s">
        <v>236</v>
      </c>
      <c r="C22" s="275" t="s">
        <v>132</v>
      </c>
      <c r="D22" s="400">
        <v>175.34000000000003</v>
      </c>
      <c r="E22" s="255"/>
      <c r="F22" s="256">
        <f t="shared" si="0"/>
        <v>0</v>
      </c>
    </row>
    <row r="23" spans="1:6">
      <c r="A23" s="273">
        <v>8</v>
      </c>
      <c r="B23" s="274" t="s">
        <v>237</v>
      </c>
      <c r="C23" s="275" t="s">
        <v>132</v>
      </c>
      <c r="D23" s="400">
        <v>297.33000000000004</v>
      </c>
      <c r="E23" s="255"/>
      <c r="F23" s="256">
        <f t="shared" si="0"/>
        <v>0</v>
      </c>
    </row>
    <row r="24" spans="1:6" ht="25.5">
      <c r="A24" s="273">
        <v>9</v>
      </c>
      <c r="B24" s="274" t="s">
        <v>238</v>
      </c>
      <c r="C24" s="275" t="s">
        <v>132</v>
      </c>
      <c r="D24" s="400">
        <v>4.620000000000001</v>
      </c>
      <c r="E24" s="255"/>
      <c r="F24" s="256">
        <f t="shared" si="0"/>
        <v>0</v>
      </c>
    </row>
    <row r="25" spans="1:6">
      <c r="A25" s="459"/>
      <c r="B25" s="568" t="s">
        <v>239</v>
      </c>
      <c r="C25" s="569"/>
      <c r="D25" s="569"/>
      <c r="E25" s="569"/>
      <c r="F25" s="570"/>
    </row>
    <row r="26" spans="1:6">
      <c r="A26" s="267"/>
      <c r="B26" s="272" t="s">
        <v>240</v>
      </c>
      <c r="C26" s="254"/>
      <c r="D26" s="399"/>
      <c r="E26" s="271"/>
      <c r="F26" s="271"/>
    </row>
    <row r="27" spans="1:6">
      <c r="A27" s="273">
        <v>1</v>
      </c>
      <c r="B27" s="276" t="s">
        <v>241</v>
      </c>
      <c r="C27" s="277" t="s">
        <v>132</v>
      </c>
      <c r="D27" s="401">
        <v>792.00000000000011</v>
      </c>
      <c r="E27" s="255"/>
      <c r="F27" s="256">
        <f t="shared" ref="F27:F66" si="1">D27*E27</f>
        <v>0</v>
      </c>
    </row>
    <row r="28" spans="1:6">
      <c r="A28" s="273">
        <v>2</v>
      </c>
      <c r="B28" s="274" t="s">
        <v>242</v>
      </c>
      <c r="C28" s="277" t="s">
        <v>132</v>
      </c>
      <c r="D28" s="402">
        <v>115.94000000000001</v>
      </c>
      <c r="E28" s="255"/>
      <c r="F28" s="256">
        <f t="shared" si="1"/>
        <v>0</v>
      </c>
    </row>
    <row r="29" spans="1:6">
      <c r="A29" s="273">
        <v>3</v>
      </c>
      <c r="B29" s="274" t="s">
        <v>243</v>
      </c>
      <c r="C29" s="277" t="s">
        <v>132</v>
      </c>
      <c r="D29" s="402">
        <v>139.15</v>
      </c>
      <c r="E29" s="255"/>
      <c r="F29" s="256">
        <f t="shared" si="1"/>
        <v>0</v>
      </c>
    </row>
    <row r="30" spans="1:6">
      <c r="A30" s="273">
        <v>4</v>
      </c>
      <c r="B30" s="276" t="s">
        <v>244</v>
      </c>
      <c r="C30" s="277" t="s">
        <v>132</v>
      </c>
      <c r="D30" s="402">
        <v>169.18000000000004</v>
      </c>
      <c r="E30" s="255"/>
      <c r="F30" s="256">
        <f t="shared" si="1"/>
        <v>0</v>
      </c>
    </row>
    <row r="31" spans="1:6">
      <c r="A31" s="273">
        <v>5</v>
      </c>
      <c r="B31" s="276" t="s">
        <v>245</v>
      </c>
      <c r="C31" s="277" t="s">
        <v>132</v>
      </c>
      <c r="D31" s="402">
        <v>497.09000000000003</v>
      </c>
      <c r="E31" s="255"/>
      <c r="F31" s="256">
        <f t="shared" si="1"/>
        <v>0</v>
      </c>
    </row>
    <row r="32" spans="1:6">
      <c r="A32" s="273">
        <v>6</v>
      </c>
      <c r="B32" s="276" t="s">
        <v>246</v>
      </c>
      <c r="C32" s="277" t="s">
        <v>132</v>
      </c>
      <c r="D32" s="402">
        <v>17.930000000000003</v>
      </c>
      <c r="E32" s="255"/>
      <c r="F32" s="256">
        <f t="shared" si="1"/>
        <v>0</v>
      </c>
    </row>
    <row r="33" spans="1:6">
      <c r="A33" s="273">
        <v>7</v>
      </c>
      <c r="B33" s="276" t="s">
        <v>1224</v>
      </c>
      <c r="C33" s="277" t="s">
        <v>133</v>
      </c>
      <c r="D33" s="402">
        <v>39.710000000000008</v>
      </c>
      <c r="E33" s="255"/>
      <c r="F33" s="256">
        <f t="shared" si="1"/>
        <v>0</v>
      </c>
    </row>
    <row r="34" spans="1:6">
      <c r="A34" s="273">
        <v>8</v>
      </c>
      <c r="B34" s="276" t="s">
        <v>247</v>
      </c>
      <c r="C34" s="277" t="s">
        <v>166</v>
      </c>
      <c r="D34" s="402">
        <v>254.54</v>
      </c>
      <c r="E34" s="255"/>
      <c r="F34" s="256">
        <f t="shared" si="1"/>
        <v>0</v>
      </c>
    </row>
    <row r="35" spans="1:6">
      <c r="A35" s="273">
        <v>9</v>
      </c>
      <c r="B35" s="274" t="s">
        <v>1223</v>
      </c>
      <c r="C35" s="277" t="s">
        <v>132</v>
      </c>
      <c r="D35" s="402">
        <v>156.31</v>
      </c>
      <c r="E35" s="255"/>
      <c r="F35" s="256">
        <f t="shared" si="1"/>
        <v>0</v>
      </c>
    </row>
    <row r="36" spans="1:6">
      <c r="A36" s="273">
        <v>10</v>
      </c>
      <c r="B36" s="274" t="s">
        <v>1225</v>
      </c>
      <c r="C36" s="277" t="s">
        <v>132</v>
      </c>
      <c r="D36" s="402">
        <v>408.87</v>
      </c>
      <c r="E36" s="255"/>
      <c r="F36" s="256">
        <f t="shared" si="1"/>
        <v>0</v>
      </c>
    </row>
    <row r="37" spans="1:6">
      <c r="A37" s="273">
        <v>11</v>
      </c>
      <c r="B37" s="274" t="s">
        <v>1226</v>
      </c>
      <c r="C37" s="277" t="s">
        <v>132</v>
      </c>
      <c r="D37" s="402">
        <v>22.55</v>
      </c>
      <c r="E37" s="255"/>
      <c r="F37" s="256">
        <f t="shared" si="1"/>
        <v>0</v>
      </c>
    </row>
    <row r="38" spans="1:6">
      <c r="A38" s="273">
        <v>12</v>
      </c>
      <c r="B38" s="274" t="s">
        <v>248</v>
      </c>
      <c r="C38" s="277" t="s">
        <v>166</v>
      </c>
      <c r="D38" s="402">
        <v>77.77000000000001</v>
      </c>
      <c r="E38" s="255"/>
      <c r="F38" s="256">
        <f t="shared" si="1"/>
        <v>0</v>
      </c>
    </row>
    <row r="39" spans="1:6">
      <c r="A39" s="273">
        <v>13</v>
      </c>
      <c r="B39" s="276" t="s">
        <v>249</v>
      </c>
      <c r="C39" s="277" t="s">
        <v>132</v>
      </c>
      <c r="D39" s="402">
        <v>118.14000000000001</v>
      </c>
      <c r="E39" s="255"/>
      <c r="F39" s="256">
        <f t="shared" si="1"/>
        <v>0</v>
      </c>
    </row>
    <row r="40" spans="1:6">
      <c r="A40" s="273">
        <v>14</v>
      </c>
      <c r="B40" s="274" t="s">
        <v>1228</v>
      </c>
      <c r="C40" s="277" t="s">
        <v>132</v>
      </c>
      <c r="D40" s="402">
        <v>118.14000000000001</v>
      </c>
      <c r="E40" s="255"/>
      <c r="F40" s="256">
        <f t="shared" si="1"/>
        <v>0</v>
      </c>
    </row>
    <row r="41" spans="1:6">
      <c r="A41" s="267"/>
      <c r="B41" s="272" t="s">
        <v>250</v>
      </c>
      <c r="C41" s="278"/>
      <c r="D41" s="403"/>
      <c r="E41" s="271"/>
      <c r="F41" s="271"/>
    </row>
    <row r="42" spans="1:6">
      <c r="A42" s="273">
        <v>15</v>
      </c>
      <c r="B42" s="276" t="s">
        <v>241</v>
      </c>
      <c r="C42" s="277" t="s">
        <v>132</v>
      </c>
      <c r="D42" s="401">
        <v>161.70000000000002</v>
      </c>
      <c r="E42" s="255"/>
      <c r="F42" s="256">
        <f t="shared" si="1"/>
        <v>0</v>
      </c>
    </row>
    <row r="43" spans="1:6">
      <c r="A43" s="273">
        <v>16</v>
      </c>
      <c r="B43" s="274" t="s">
        <v>251</v>
      </c>
      <c r="C43" s="277" t="s">
        <v>132</v>
      </c>
      <c r="D43" s="402">
        <v>9.4600000000000009</v>
      </c>
      <c r="E43" s="255"/>
      <c r="F43" s="256">
        <f t="shared" si="1"/>
        <v>0</v>
      </c>
    </row>
    <row r="44" spans="1:6">
      <c r="A44" s="273">
        <v>17</v>
      </c>
      <c r="B44" s="276" t="s">
        <v>252</v>
      </c>
      <c r="C44" s="277" t="s">
        <v>132</v>
      </c>
      <c r="D44" s="401">
        <v>85.03</v>
      </c>
      <c r="E44" s="255"/>
      <c r="F44" s="256">
        <f t="shared" si="1"/>
        <v>0</v>
      </c>
    </row>
    <row r="45" spans="1:6">
      <c r="A45" s="273">
        <v>18</v>
      </c>
      <c r="B45" s="276" t="s">
        <v>253</v>
      </c>
      <c r="C45" s="277" t="s">
        <v>132</v>
      </c>
      <c r="D45" s="401">
        <v>112.64000000000001</v>
      </c>
      <c r="E45" s="255"/>
      <c r="F45" s="256">
        <f t="shared" si="1"/>
        <v>0</v>
      </c>
    </row>
    <row r="46" spans="1:6" ht="25.5">
      <c r="A46" s="273">
        <v>19</v>
      </c>
      <c r="B46" s="276" t="s">
        <v>254</v>
      </c>
      <c r="C46" s="277" t="s">
        <v>132</v>
      </c>
      <c r="D46" s="401">
        <v>15.950000000000001</v>
      </c>
      <c r="E46" s="255"/>
      <c r="F46" s="256">
        <f t="shared" si="1"/>
        <v>0</v>
      </c>
    </row>
    <row r="47" spans="1:6">
      <c r="A47" s="273">
        <v>20</v>
      </c>
      <c r="B47" s="274" t="s">
        <v>1225</v>
      </c>
      <c r="C47" s="277" t="s">
        <v>132</v>
      </c>
      <c r="D47" s="404">
        <v>197.67000000000002</v>
      </c>
      <c r="E47" s="255"/>
      <c r="F47" s="256">
        <f t="shared" si="1"/>
        <v>0</v>
      </c>
    </row>
    <row r="48" spans="1:6">
      <c r="A48" s="273">
        <v>21</v>
      </c>
      <c r="B48" s="274" t="s">
        <v>1227</v>
      </c>
      <c r="C48" s="277" t="s">
        <v>132</v>
      </c>
      <c r="D48" s="401">
        <v>32.78</v>
      </c>
      <c r="E48" s="255"/>
      <c r="F48" s="256">
        <f t="shared" si="1"/>
        <v>0</v>
      </c>
    </row>
    <row r="49" spans="1:6">
      <c r="A49" s="273">
        <v>22</v>
      </c>
      <c r="B49" s="276" t="s">
        <v>249</v>
      </c>
      <c r="C49" s="277" t="s">
        <v>132</v>
      </c>
      <c r="D49" s="402">
        <v>18.150000000000002</v>
      </c>
      <c r="E49" s="255"/>
      <c r="F49" s="256">
        <f t="shared" si="1"/>
        <v>0</v>
      </c>
    </row>
    <row r="50" spans="1:6">
      <c r="A50" s="273">
        <v>23</v>
      </c>
      <c r="B50" s="274" t="s">
        <v>1228</v>
      </c>
      <c r="C50" s="277" t="s">
        <v>132</v>
      </c>
      <c r="D50" s="402">
        <v>18.150000000000002</v>
      </c>
      <c r="E50" s="255"/>
      <c r="F50" s="256">
        <f t="shared" si="1"/>
        <v>0</v>
      </c>
    </row>
    <row r="51" spans="1:6">
      <c r="A51" s="273">
        <v>24</v>
      </c>
      <c r="B51" s="274" t="s">
        <v>1229</v>
      </c>
      <c r="C51" s="277" t="s">
        <v>166</v>
      </c>
      <c r="D51" s="402">
        <v>2.4200000000000004</v>
      </c>
      <c r="E51" s="255"/>
      <c r="F51" s="256">
        <f t="shared" si="1"/>
        <v>0</v>
      </c>
    </row>
    <row r="52" spans="1:6">
      <c r="A52" s="267"/>
      <c r="B52" s="272" t="s">
        <v>255</v>
      </c>
      <c r="C52" s="254"/>
      <c r="D52" s="399"/>
      <c r="E52" s="271"/>
      <c r="F52" s="271"/>
    </row>
    <row r="53" spans="1:6">
      <c r="A53" s="273">
        <v>25</v>
      </c>
      <c r="B53" s="276" t="s">
        <v>241</v>
      </c>
      <c r="C53" s="277" t="s">
        <v>132</v>
      </c>
      <c r="D53" s="401">
        <v>616</v>
      </c>
      <c r="E53" s="255"/>
      <c r="F53" s="256">
        <f t="shared" si="1"/>
        <v>0</v>
      </c>
    </row>
    <row r="54" spans="1:6">
      <c r="A54" s="273">
        <v>26</v>
      </c>
      <c r="B54" s="274" t="s">
        <v>242</v>
      </c>
      <c r="C54" s="277" t="s">
        <v>132</v>
      </c>
      <c r="D54" s="402">
        <v>13.750000000000002</v>
      </c>
      <c r="E54" s="255"/>
      <c r="F54" s="256">
        <f t="shared" si="1"/>
        <v>0</v>
      </c>
    </row>
    <row r="55" spans="1:6">
      <c r="A55" s="273">
        <v>27</v>
      </c>
      <c r="B55" s="274" t="s">
        <v>243</v>
      </c>
      <c r="C55" s="277" t="s">
        <v>132</v>
      </c>
      <c r="D55" s="402">
        <v>16.5</v>
      </c>
      <c r="E55" s="255"/>
      <c r="F55" s="256">
        <f t="shared" si="1"/>
        <v>0</v>
      </c>
    </row>
    <row r="56" spans="1:6">
      <c r="A56" s="273">
        <v>28</v>
      </c>
      <c r="B56" s="276" t="s">
        <v>244</v>
      </c>
      <c r="C56" s="277" t="s">
        <v>132</v>
      </c>
      <c r="D56" s="402">
        <v>72.490000000000009</v>
      </c>
      <c r="E56" s="255"/>
      <c r="F56" s="256">
        <f t="shared" si="1"/>
        <v>0</v>
      </c>
    </row>
    <row r="57" spans="1:6">
      <c r="A57" s="273">
        <v>29</v>
      </c>
      <c r="B57" s="276" t="s">
        <v>256</v>
      </c>
      <c r="C57" s="277" t="s">
        <v>132</v>
      </c>
      <c r="D57" s="401">
        <v>377.96000000000004</v>
      </c>
      <c r="E57" s="255"/>
      <c r="F57" s="256">
        <f t="shared" si="1"/>
        <v>0</v>
      </c>
    </row>
    <row r="58" spans="1:6">
      <c r="A58" s="273">
        <v>30</v>
      </c>
      <c r="B58" s="276" t="s">
        <v>257</v>
      </c>
      <c r="C58" s="277" t="s">
        <v>132</v>
      </c>
      <c r="D58" s="401">
        <v>71.720000000000013</v>
      </c>
      <c r="E58" s="255"/>
      <c r="F58" s="256">
        <f t="shared" si="1"/>
        <v>0</v>
      </c>
    </row>
    <row r="59" spans="1:6">
      <c r="A59" s="273">
        <v>31</v>
      </c>
      <c r="B59" s="276" t="s">
        <v>247</v>
      </c>
      <c r="C59" s="277" t="s">
        <v>166</v>
      </c>
      <c r="D59" s="402">
        <v>328.57</v>
      </c>
      <c r="E59" s="255"/>
      <c r="F59" s="256">
        <f t="shared" si="1"/>
        <v>0</v>
      </c>
    </row>
    <row r="60" spans="1:6">
      <c r="A60" s="273">
        <v>32</v>
      </c>
      <c r="B60" s="274" t="s">
        <v>1230</v>
      </c>
      <c r="C60" s="277" t="s">
        <v>132</v>
      </c>
      <c r="D60" s="401">
        <v>228.91000000000003</v>
      </c>
      <c r="E60" s="255"/>
      <c r="F60" s="256">
        <f t="shared" si="1"/>
        <v>0</v>
      </c>
    </row>
    <row r="61" spans="1:6">
      <c r="A61" s="273">
        <v>33</v>
      </c>
      <c r="B61" s="274" t="s">
        <v>1225</v>
      </c>
      <c r="C61" s="277" t="s">
        <v>132</v>
      </c>
      <c r="D61" s="401">
        <v>192.94000000000003</v>
      </c>
      <c r="E61" s="255"/>
      <c r="F61" s="256">
        <f t="shared" si="1"/>
        <v>0</v>
      </c>
    </row>
    <row r="62" spans="1:6">
      <c r="A62" s="273">
        <v>34</v>
      </c>
      <c r="B62" s="274" t="s">
        <v>1227</v>
      </c>
      <c r="C62" s="277" t="s">
        <v>132</v>
      </c>
      <c r="D62" s="402">
        <v>18.59</v>
      </c>
      <c r="E62" s="255"/>
      <c r="F62" s="256">
        <f t="shared" si="1"/>
        <v>0</v>
      </c>
    </row>
    <row r="63" spans="1:6">
      <c r="A63" s="273">
        <v>35</v>
      </c>
      <c r="B63" s="274" t="s">
        <v>1228</v>
      </c>
      <c r="C63" s="277" t="s">
        <v>132</v>
      </c>
      <c r="D63" s="402">
        <v>59.95</v>
      </c>
      <c r="E63" s="255"/>
      <c r="F63" s="256">
        <f t="shared" si="1"/>
        <v>0</v>
      </c>
    </row>
    <row r="64" spans="1:6">
      <c r="A64" s="273">
        <v>36</v>
      </c>
      <c r="B64" s="274" t="s">
        <v>258</v>
      </c>
      <c r="C64" s="275" t="s">
        <v>132</v>
      </c>
      <c r="D64" s="400">
        <v>15.400000000000002</v>
      </c>
      <c r="E64" s="255"/>
      <c r="F64" s="256">
        <f t="shared" si="1"/>
        <v>0</v>
      </c>
    </row>
    <row r="65" spans="1:6">
      <c r="A65" s="267"/>
      <c r="B65" s="513" t="s">
        <v>259</v>
      </c>
      <c r="C65" s="278"/>
      <c r="D65" s="403"/>
      <c r="E65" s="271"/>
      <c r="F65" s="271"/>
    </row>
    <row r="66" spans="1:6">
      <c r="A66" s="273">
        <v>37</v>
      </c>
      <c r="B66" s="274" t="s">
        <v>260</v>
      </c>
      <c r="C66" s="275" t="s">
        <v>166</v>
      </c>
      <c r="D66" s="399">
        <v>959.80500000000029</v>
      </c>
      <c r="E66" s="255"/>
      <c r="F66" s="256">
        <f t="shared" si="1"/>
        <v>0</v>
      </c>
    </row>
    <row r="67" spans="1:6">
      <c r="A67" s="458"/>
      <c r="B67" s="568" t="s">
        <v>261</v>
      </c>
      <c r="C67" s="569"/>
      <c r="D67" s="569"/>
      <c r="E67" s="569"/>
      <c r="F67" s="570"/>
    </row>
    <row r="68" spans="1:6">
      <c r="A68" s="267"/>
      <c r="B68" s="272" t="s">
        <v>231</v>
      </c>
      <c r="C68" s="278"/>
      <c r="D68" s="403"/>
      <c r="E68" s="271"/>
      <c r="F68" s="271"/>
    </row>
    <row r="69" spans="1:6">
      <c r="A69" s="267">
        <v>1</v>
      </c>
      <c r="B69" s="268" t="s">
        <v>262</v>
      </c>
      <c r="C69" s="254" t="s">
        <v>132</v>
      </c>
      <c r="D69" s="399">
        <v>1044.45</v>
      </c>
      <c r="E69" s="271"/>
      <c r="F69" s="281">
        <f t="shared" ref="F69:F71" si="2">D69*E69</f>
        <v>0</v>
      </c>
    </row>
    <row r="70" spans="1:6">
      <c r="A70" s="267">
        <v>2</v>
      </c>
      <c r="B70" s="282" t="s">
        <v>263</v>
      </c>
      <c r="C70" s="254" t="s">
        <v>135</v>
      </c>
      <c r="D70" s="405">
        <v>244.97</v>
      </c>
      <c r="E70" s="271"/>
      <c r="F70" s="281">
        <f t="shared" si="2"/>
        <v>0</v>
      </c>
    </row>
    <row r="71" spans="1:6">
      <c r="A71" s="267">
        <v>3</v>
      </c>
      <c r="B71" s="268" t="s">
        <v>264</v>
      </c>
      <c r="C71" s="254" t="s">
        <v>135</v>
      </c>
      <c r="D71" s="405">
        <v>146.85000000000002</v>
      </c>
      <c r="E71" s="271"/>
      <c r="F71" s="281">
        <f t="shared" si="2"/>
        <v>0</v>
      </c>
    </row>
    <row r="72" spans="1:6">
      <c r="A72" s="267"/>
      <c r="B72" s="272" t="s">
        <v>265</v>
      </c>
      <c r="C72" s="278"/>
      <c r="D72" s="403"/>
      <c r="E72" s="271"/>
      <c r="F72" s="271"/>
    </row>
    <row r="73" spans="1:6" ht="25.5">
      <c r="A73" s="267">
        <v>4</v>
      </c>
      <c r="B73" s="268" t="s">
        <v>1231</v>
      </c>
      <c r="C73" s="254" t="s">
        <v>132</v>
      </c>
      <c r="D73" s="399">
        <v>431.20000000000005</v>
      </c>
      <c r="E73" s="255"/>
      <c r="F73" s="256">
        <f>D73*E73</f>
        <v>0</v>
      </c>
    </row>
    <row r="74" spans="1:6">
      <c r="A74" s="267">
        <v>5</v>
      </c>
      <c r="B74" s="268" t="s">
        <v>266</v>
      </c>
      <c r="C74" s="254" t="s">
        <v>132</v>
      </c>
      <c r="D74" s="399">
        <v>431.20000000000005</v>
      </c>
      <c r="E74" s="255"/>
      <c r="F74" s="256">
        <f t="shared" ref="F74:F103" si="3">D74*E74</f>
        <v>0</v>
      </c>
    </row>
    <row r="75" spans="1:6" ht="25.5">
      <c r="A75" s="267">
        <v>6</v>
      </c>
      <c r="B75" s="268" t="s">
        <v>1232</v>
      </c>
      <c r="C75" s="254" t="s">
        <v>132</v>
      </c>
      <c r="D75" s="399">
        <v>24.64</v>
      </c>
      <c r="E75" s="255"/>
      <c r="F75" s="256">
        <f t="shared" si="3"/>
        <v>0</v>
      </c>
    </row>
    <row r="76" spans="1:6">
      <c r="A76" s="267">
        <v>7</v>
      </c>
      <c r="B76" s="274" t="s">
        <v>1226</v>
      </c>
      <c r="C76" s="254" t="s">
        <v>132</v>
      </c>
      <c r="D76" s="399">
        <v>24.64</v>
      </c>
      <c r="E76" s="255"/>
      <c r="F76" s="256">
        <f t="shared" si="3"/>
        <v>0</v>
      </c>
    </row>
    <row r="77" spans="1:6" ht="25.5">
      <c r="A77" s="267">
        <v>8</v>
      </c>
      <c r="B77" s="268" t="s">
        <v>267</v>
      </c>
      <c r="C77" s="254" t="s">
        <v>132</v>
      </c>
      <c r="D77" s="399">
        <v>4.18</v>
      </c>
      <c r="E77" s="255"/>
      <c r="F77" s="256">
        <f t="shared" si="3"/>
        <v>0</v>
      </c>
    </row>
    <row r="78" spans="1:6">
      <c r="A78" s="267">
        <v>9</v>
      </c>
      <c r="B78" s="274" t="s">
        <v>268</v>
      </c>
      <c r="C78" s="275" t="s">
        <v>132</v>
      </c>
      <c r="D78" s="400">
        <v>4.18</v>
      </c>
      <c r="E78" s="255"/>
      <c r="F78" s="256">
        <f t="shared" si="3"/>
        <v>0</v>
      </c>
    </row>
    <row r="79" spans="1:6" ht="25.5">
      <c r="A79" s="267">
        <v>10</v>
      </c>
      <c r="B79" s="268" t="s">
        <v>1233</v>
      </c>
      <c r="C79" s="254" t="s">
        <v>133</v>
      </c>
      <c r="D79" s="399">
        <v>4.29</v>
      </c>
      <c r="E79" s="255"/>
      <c r="F79" s="256">
        <f t="shared" si="3"/>
        <v>0</v>
      </c>
    </row>
    <row r="80" spans="1:6">
      <c r="A80" s="267">
        <v>11</v>
      </c>
      <c r="B80" s="268" t="s">
        <v>269</v>
      </c>
      <c r="C80" s="254" t="s">
        <v>132</v>
      </c>
      <c r="D80" s="399">
        <v>441.43000000000006</v>
      </c>
      <c r="E80" s="255"/>
      <c r="F80" s="256">
        <f t="shared" si="3"/>
        <v>0</v>
      </c>
    </row>
    <row r="81" spans="1:6">
      <c r="A81" s="267">
        <v>12</v>
      </c>
      <c r="B81" s="274" t="s">
        <v>270</v>
      </c>
      <c r="C81" s="275" t="s">
        <v>132</v>
      </c>
      <c r="D81" s="400">
        <v>441.43000000000006</v>
      </c>
      <c r="E81" s="255"/>
      <c r="F81" s="256">
        <f t="shared" si="3"/>
        <v>0</v>
      </c>
    </row>
    <row r="82" spans="1:6">
      <c r="A82" s="267">
        <v>13</v>
      </c>
      <c r="B82" s="274" t="s">
        <v>1234</v>
      </c>
      <c r="C82" s="275" t="s">
        <v>166</v>
      </c>
      <c r="D82" s="400">
        <v>112.2</v>
      </c>
      <c r="E82" s="255"/>
      <c r="F82" s="256">
        <f t="shared" si="3"/>
        <v>0</v>
      </c>
    </row>
    <row r="83" spans="1:6">
      <c r="A83" s="267">
        <v>14</v>
      </c>
      <c r="B83" s="274" t="s">
        <v>1235</v>
      </c>
      <c r="C83" s="275" t="s">
        <v>166</v>
      </c>
      <c r="D83" s="400">
        <v>18.04</v>
      </c>
      <c r="E83" s="255"/>
      <c r="F83" s="256">
        <f t="shared" si="3"/>
        <v>0</v>
      </c>
    </row>
    <row r="84" spans="1:6">
      <c r="A84" s="267">
        <v>15</v>
      </c>
      <c r="B84" s="274" t="s">
        <v>271</v>
      </c>
      <c r="C84" s="275" t="s">
        <v>34</v>
      </c>
      <c r="D84" s="400">
        <v>1</v>
      </c>
      <c r="E84" s="255"/>
      <c r="F84" s="256">
        <f t="shared" si="3"/>
        <v>0</v>
      </c>
    </row>
    <row r="85" spans="1:6">
      <c r="A85" s="267"/>
      <c r="B85" s="272" t="s">
        <v>272</v>
      </c>
      <c r="C85" s="278"/>
      <c r="D85" s="403"/>
      <c r="E85" s="271"/>
      <c r="F85" s="271"/>
    </row>
    <row r="86" spans="1:6" ht="25.5">
      <c r="A86" s="267">
        <v>16</v>
      </c>
      <c r="B86" s="268" t="s">
        <v>1231</v>
      </c>
      <c r="C86" s="254" t="s">
        <v>132</v>
      </c>
      <c r="D86" s="399">
        <v>611.6</v>
      </c>
      <c r="E86" s="255"/>
      <c r="F86" s="256">
        <f t="shared" si="3"/>
        <v>0</v>
      </c>
    </row>
    <row r="87" spans="1:6">
      <c r="A87" s="267">
        <v>17</v>
      </c>
      <c r="B87" s="268" t="s">
        <v>266</v>
      </c>
      <c r="C87" s="254" t="s">
        <v>132</v>
      </c>
      <c r="D87" s="399">
        <v>611.6</v>
      </c>
      <c r="E87" s="255"/>
      <c r="F87" s="256">
        <f t="shared" si="3"/>
        <v>0</v>
      </c>
    </row>
    <row r="88" spans="1:6">
      <c r="A88" s="267">
        <v>18</v>
      </c>
      <c r="B88" s="274" t="s">
        <v>270</v>
      </c>
      <c r="C88" s="275" t="s">
        <v>132</v>
      </c>
      <c r="D88" s="400">
        <v>603.13</v>
      </c>
      <c r="E88" s="255"/>
      <c r="F88" s="256">
        <f t="shared" si="3"/>
        <v>0</v>
      </c>
    </row>
    <row r="89" spans="1:6">
      <c r="A89" s="267">
        <v>19</v>
      </c>
      <c r="B89" s="274" t="s">
        <v>273</v>
      </c>
      <c r="C89" s="275" t="s">
        <v>132</v>
      </c>
      <c r="D89" s="400">
        <v>6.16</v>
      </c>
      <c r="E89" s="255"/>
      <c r="F89" s="256">
        <f t="shared" si="3"/>
        <v>0</v>
      </c>
    </row>
    <row r="90" spans="1:6">
      <c r="A90" s="267">
        <v>20</v>
      </c>
      <c r="B90" s="274" t="s">
        <v>1236</v>
      </c>
      <c r="C90" s="275" t="s">
        <v>132</v>
      </c>
      <c r="D90" s="400">
        <v>6.16</v>
      </c>
      <c r="E90" s="255"/>
      <c r="F90" s="256">
        <f t="shared" si="3"/>
        <v>0</v>
      </c>
    </row>
    <row r="91" spans="1:6">
      <c r="A91" s="267">
        <v>21</v>
      </c>
      <c r="B91" s="274" t="s">
        <v>1226</v>
      </c>
      <c r="C91" s="275" t="s">
        <v>132</v>
      </c>
      <c r="D91" s="400">
        <v>6.16</v>
      </c>
      <c r="E91" s="255"/>
      <c r="F91" s="256">
        <f t="shared" si="3"/>
        <v>0</v>
      </c>
    </row>
    <row r="92" spans="1:6">
      <c r="A92" s="267">
        <v>22</v>
      </c>
      <c r="B92" s="274" t="s">
        <v>1237</v>
      </c>
      <c r="C92" s="275" t="s">
        <v>135</v>
      </c>
      <c r="D92" s="400">
        <v>30.030000000000005</v>
      </c>
      <c r="E92" s="255"/>
      <c r="F92" s="256">
        <f t="shared" si="3"/>
        <v>0</v>
      </c>
    </row>
    <row r="93" spans="1:6">
      <c r="A93" s="267">
        <v>23</v>
      </c>
      <c r="B93" s="274" t="s">
        <v>1238</v>
      </c>
      <c r="C93" s="275" t="s">
        <v>135</v>
      </c>
      <c r="D93" s="400">
        <v>96.470000000000013</v>
      </c>
      <c r="E93" s="255"/>
      <c r="F93" s="256">
        <f t="shared" si="3"/>
        <v>0</v>
      </c>
    </row>
    <row r="94" spans="1:6">
      <c r="A94" s="267">
        <v>24</v>
      </c>
      <c r="B94" s="274" t="s">
        <v>274</v>
      </c>
      <c r="C94" s="275" t="s">
        <v>135</v>
      </c>
      <c r="D94" s="400">
        <v>3.5200000000000005</v>
      </c>
      <c r="E94" s="255"/>
      <c r="F94" s="256">
        <f t="shared" si="3"/>
        <v>0</v>
      </c>
    </row>
    <row r="95" spans="1:6">
      <c r="A95" s="267">
        <v>25</v>
      </c>
      <c r="B95" s="274" t="s">
        <v>271</v>
      </c>
      <c r="C95" s="275" t="s">
        <v>134</v>
      </c>
      <c r="D95" s="400">
        <v>1</v>
      </c>
      <c r="E95" s="255"/>
      <c r="F95" s="256">
        <f t="shared" si="3"/>
        <v>0</v>
      </c>
    </row>
    <row r="96" spans="1:6" ht="25.5">
      <c r="A96" s="267">
        <v>26</v>
      </c>
      <c r="B96" s="274" t="s">
        <v>275</v>
      </c>
      <c r="C96" s="275" t="s">
        <v>134</v>
      </c>
      <c r="D96" s="400">
        <v>1</v>
      </c>
      <c r="E96" s="255"/>
      <c r="F96" s="256">
        <f t="shared" si="3"/>
        <v>0</v>
      </c>
    </row>
    <row r="97" spans="1:6">
      <c r="A97" s="267"/>
      <c r="B97" s="272" t="s">
        <v>276</v>
      </c>
      <c r="C97" s="278"/>
      <c r="D97" s="403"/>
      <c r="E97" s="271"/>
      <c r="F97" s="271"/>
    </row>
    <row r="98" spans="1:6">
      <c r="A98" s="273">
        <v>27</v>
      </c>
      <c r="B98" s="274" t="s">
        <v>277</v>
      </c>
      <c r="C98" s="275" t="s">
        <v>135</v>
      </c>
      <c r="D98" s="400">
        <v>238.70000000000002</v>
      </c>
      <c r="E98" s="255"/>
      <c r="F98" s="256">
        <f t="shared" si="3"/>
        <v>0</v>
      </c>
    </row>
    <row r="99" spans="1:6">
      <c r="A99" s="273">
        <v>28</v>
      </c>
      <c r="B99" s="284" t="s">
        <v>278</v>
      </c>
      <c r="C99" s="275" t="s">
        <v>135</v>
      </c>
      <c r="D99" s="406">
        <v>217</v>
      </c>
      <c r="E99" s="255"/>
      <c r="F99" s="256">
        <f t="shared" si="3"/>
        <v>0</v>
      </c>
    </row>
    <row r="100" spans="1:6">
      <c r="A100" s="273">
        <v>29</v>
      </c>
      <c r="B100" s="284" t="s">
        <v>279</v>
      </c>
      <c r="C100" s="285" t="s">
        <v>134</v>
      </c>
      <c r="D100" s="406">
        <v>18</v>
      </c>
      <c r="E100" s="255"/>
      <c r="F100" s="256">
        <f t="shared" si="3"/>
        <v>0</v>
      </c>
    </row>
    <row r="101" spans="1:6">
      <c r="A101" s="273">
        <v>30</v>
      </c>
      <c r="B101" s="284" t="s">
        <v>280</v>
      </c>
      <c r="C101" s="285" t="s">
        <v>135</v>
      </c>
      <c r="D101" s="406">
        <v>110.8</v>
      </c>
      <c r="E101" s="255"/>
      <c r="F101" s="256">
        <f t="shared" si="3"/>
        <v>0</v>
      </c>
    </row>
    <row r="102" spans="1:6">
      <c r="A102" s="273">
        <v>31</v>
      </c>
      <c r="B102" s="284" t="s">
        <v>281</v>
      </c>
      <c r="C102" s="285" t="s">
        <v>135</v>
      </c>
      <c r="D102" s="406">
        <v>32</v>
      </c>
      <c r="E102" s="255"/>
      <c r="F102" s="256">
        <f t="shared" si="3"/>
        <v>0</v>
      </c>
    </row>
    <row r="103" spans="1:6" ht="25.5">
      <c r="A103" s="273">
        <v>32</v>
      </c>
      <c r="B103" s="284" t="s">
        <v>282</v>
      </c>
      <c r="C103" s="285" t="s">
        <v>134</v>
      </c>
      <c r="D103" s="406">
        <v>16</v>
      </c>
      <c r="E103" s="255"/>
      <c r="F103" s="256">
        <f t="shared" si="3"/>
        <v>0</v>
      </c>
    </row>
    <row r="104" spans="1:6">
      <c r="A104" s="460"/>
      <c r="B104" s="568" t="s">
        <v>283</v>
      </c>
      <c r="C104" s="569"/>
      <c r="D104" s="569"/>
      <c r="E104" s="569"/>
      <c r="F104" s="570"/>
    </row>
    <row r="105" spans="1:6">
      <c r="A105" s="267"/>
      <c r="B105" s="272" t="s">
        <v>231</v>
      </c>
      <c r="C105" s="278"/>
      <c r="D105" s="403"/>
      <c r="E105" s="271"/>
      <c r="F105" s="271"/>
    </row>
    <row r="106" spans="1:6">
      <c r="A106" s="286">
        <v>1</v>
      </c>
      <c r="B106" s="287" t="s">
        <v>284</v>
      </c>
      <c r="C106" s="283" t="s">
        <v>132</v>
      </c>
      <c r="D106" s="405">
        <v>389.4</v>
      </c>
      <c r="E106" s="271"/>
      <c r="F106" s="281">
        <f t="shared" ref="F106:F169" si="4">D106*E106</f>
        <v>0</v>
      </c>
    </row>
    <row r="107" spans="1:6">
      <c r="A107" s="286">
        <v>2</v>
      </c>
      <c r="B107" s="287" t="s">
        <v>285</v>
      </c>
      <c r="C107" s="283" t="s">
        <v>132</v>
      </c>
      <c r="D107" s="405">
        <v>241.2</v>
      </c>
      <c r="E107" s="271"/>
      <c r="F107" s="281">
        <f t="shared" si="4"/>
        <v>0</v>
      </c>
    </row>
    <row r="108" spans="1:6">
      <c r="A108" s="267"/>
      <c r="B108" s="272" t="s">
        <v>286</v>
      </c>
      <c r="C108" s="278"/>
      <c r="D108" s="403"/>
      <c r="E108" s="271"/>
      <c r="F108" s="271"/>
    </row>
    <row r="109" spans="1:6" ht="38.25">
      <c r="A109" s="273">
        <v>3</v>
      </c>
      <c r="B109" s="288" t="s">
        <v>287</v>
      </c>
      <c r="C109" s="275" t="s">
        <v>134</v>
      </c>
      <c r="D109" s="400">
        <v>3</v>
      </c>
      <c r="E109" s="255"/>
      <c r="F109" s="256">
        <f t="shared" si="4"/>
        <v>0</v>
      </c>
    </row>
    <row r="110" spans="1:6" ht="38.25">
      <c r="A110" s="289">
        <v>4</v>
      </c>
      <c r="B110" s="288" t="s">
        <v>288</v>
      </c>
      <c r="C110" s="275" t="s">
        <v>134</v>
      </c>
      <c r="D110" s="400">
        <v>1</v>
      </c>
      <c r="E110" s="255"/>
      <c r="F110" s="256">
        <f t="shared" si="4"/>
        <v>0</v>
      </c>
    </row>
    <row r="111" spans="1:6" ht="38.25">
      <c r="A111" s="273">
        <v>5</v>
      </c>
      <c r="B111" s="288" t="s">
        <v>289</v>
      </c>
      <c r="C111" s="275" t="s">
        <v>134</v>
      </c>
      <c r="D111" s="400">
        <v>12</v>
      </c>
      <c r="E111" s="255"/>
      <c r="F111" s="256">
        <f t="shared" si="4"/>
        <v>0</v>
      </c>
    </row>
    <row r="112" spans="1:6" ht="38.25">
      <c r="A112" s="289">
        <v>6</v>
      </c>
      <c r="B112" s="288" t="s">
        <v>290</v>
      </c>
      <c r="C112" s="275" t="s">
        <v>134</v>
      </c>
      <c r="D112" s="400">
        <v>1</v>
      </c>
      <c r="E112" s="255"/>
      <c r="F112" s="256">
        <f t="shared" si="4"/>
        <v>0</v>
      </c>
    </row>
    <row r="113" spans="1:6" ht="38.25">
      <c r="A113" s="273">
        <v>7</v>
      </c>
      <c r="B113" s="288" t="s">
        <v>291</v>
      </c>
      <c r="C113" s="275" t="s">
        <v>134</v>
      </c>
      <c r="D113" s="400">
        <v>2</v>
      </c>
      <c r="E113" s="255"/>
      <c r="F113" s="256">
        <f t="shared" si="4"/>
        <v>0</v>
      </c>
    </row>
    <row r="114" spans="1:6" ht="38.25">
      <c r="A114" s="289">
        <v>8</v>
      </c>
      <c r="B114" s="288" t="s">
        <v>292</v>
      </c>
      <c r="C114" s="275" t="s">
        <v>134</v>
      </c>
      <c r="D114" s="400">
        <v>1</v>
      </c>
      <c r="E114" s="255"/>
      <c r="F114" s="256">
        <f t="shared" si="4"/>
        <v>0</v>
      </c>
    </row>
    <row r="115" spans="1:6" ht="38.25">
      <c r="A115" s="273">
        <v>9</v>
      </c>
      <c r="B115" s="288" t="s">
        <v>293</v>
      </c>
      <c r="C115" s="275" t="s">
        <v>134</v>
      </c>
      <c r="D115" s="400">
        <v>3</v>
      </c>
      <c r="E115" s="255"/>
      <c r="F115" s="256">
        <f t="shared" si="4"/>
        <v>0</v>
      </c>
    </row>
    <row r="116" spans="1:6" ht="38.25">
      <c r="A116" s="289">
        <v>10</v>
      </c>
      <c r="B116" s="288" t="s">
        <v>294</v>
      </c>
      <c r="C116" s="275" t="s">
        <v>134</v>
      </c>
      <c r="D116" s="400">
        <v>2</v>
      </c>
      <c r="E116" s="255"/>
      <c r="F116" s="256">
        <f t="shared" si="4"/>
        <v>0</v>
      </c>
    </row>
    <row r="117" spans="1:6" ht="38.25">
      <c r="A117" s="273">
        <v>11</v>
      </c>
      <c r="B117" s="288" t="s">
        <v>295</v>
      </c>
      <c r="C117" s="275" t="s">
        <v>134</v>
      </c>
      <c r="D117" s="400">
        <v>3</v>
      </c>
      <c r="E117" s="255"/>
      <c r="F117" s="256">
        <f t="shared" si="4"/>
        <v>0</v>
      </c>
    </row>
    <row r="118" spans="1:6" ht="38.25">
      <c r="A118" s="289">
        <v>12</v>
      </c>
      <c r="B118" s="288" t="s">
        <v>296</v>
      </c>
      <c r="C118" s="275" t="s">
        <v>134</v>
      </c>
      <c r="D118" s="400">
        <v>8</v>
      </c>
      <c r="E118" s="255"/>
      <c r="F118" s="256">
        <f t="shared" si="4"/>
        <v>0</v>
      </c>
    </row>
    <row r="119" spans="1:6" ht="38.25">
      <c r="A119" s="273">
        <v>13</v>
      </c>
      <c r="B119" s="288" t="s">
        <v>297</v>
      </c>
      <c r="C119" s="275" t="s">
        <v>134</v>
      </c>
      <c r="D119" s="400">
        <v>4</v>
      </c>
      <c r="E119" s="255"/>
      <c r="F119" s="256">
        <f t="shared" si="4"/>
        <v>0</v>
      </c>
    </row>
    <row r="120" spans="1:6" ht="38.25">
      <c r="A120" s="289">
        <v>14</v>
      </c>
      <c r="B120" s="288" t="s">
        <v>298</v>
      </c>
      <c r="C120" s="275" t="s">
        <v>134</v>
      </c>
      <c r="D120" s="400">
        <v>5</v>
      </c>
      <c r="E120" s="255"/>
      <c r="F120" s="256">
        <f t="shared" si="4"/>
        <v>0</v>
      </c>
    </row>
    <row r="121" spans="1:6" ht="38.25">
      <c r="A121" s="273">
        <v>15</v>
      </c>
      <c r="B121" s="288" t="s">
        <v>299</v>
      </c>
      <c r="C121" s="275" t="s">
        <v>134</v>
      </c>
      <c r="D121" s="400">
        <v>3</v>
      </c>
      <c r="E121" s="255"/>
      <c r="F121" s="256">
        <f t="shared" si="4"/>
        <v>0</v>
      </c>
    </row>
    <row r="122" spans="1:6" ht="38.25">
      <c r="A122" s="289">
        <v>16</v>
      </c>
      <c r="B122" s="288" t="s">
        <v>300</v>
      </c>
      <c r="C122" s="275" t="s">
        <v>134</v>
      </c>
      <c r="D122" s="400">
        <v>2</v>
      </c>
      <c r="E122" s="255"/>
      <c r="F122" s="256">
        <f t="shared" si="4"/>
        <v>0</v>
      </c>
    </row>
    <row r="123" spans="1:6" ht="38.25">
      <c r="A123" s="273">
        <v>17</v>
      </c>
      <c r="B123" s="288" t="s">
        <v>301</v>
      </c>
      <c r="C123" s="275" t="s">
        <v>134</v>
      </c>
      <c r="D123" s="400">
        <v>6</v>
      </c>
      <c r="E123" s="255"/>
      <c r="F123" s="256">
        <f t="shared" si="4"/>
        <v>0</v>
      </c>
    </row>
    <row r="124" spans="1:6" ht="38.25">
      <c r="A124" s="289">
        <v>18</v>
      </c>
      <c r="B124" s="288" t="s">
        <v>302</v>
      </c>
      <c r="C124" s="275" t="s">
        <v>134</v>
      </c>
      <c r="D124" s="400">
        <v>2</v>
      </c>
      <c r="E124" s="255"/>
      <c r="F124" s="256">
        <f t="shared" si="4"/>
        <v>0</v>
      </c>
    </row>
    <row r="125" spans="1:6" ht="38.25">
      <c r="A125" s="273">
        <v>19</v>
      </c>
      <c r="B125" s="288" t="s">
        <v>303</v>
      </c>
      <c r="C125" s="275" t="s">
        <v>134</v>
      </c>
      <c r="D125" s="400">
        <v>1</v>
      </c>
      <c r="E125" s="255"/>
      <c r="F125" s="256">
        <f t="shared" si="4"/>
        <v>0</v>
      </c>
    </row>
    <row r="126" spans="1:6" ht="38.25">
      <c r="A126" s="289">
        <v>20</v>
      </c>
      <c r="B126" s="288" t="s">
        <v>304</v>
      </c>
      <c r="C126" s="275" t="s">
        <v>134</v>
      </c>
      <c r="D126" s="400">
        <v>2</v>
      </c>
      <c r="E126" s="255"/>
      <c r="F126" s="256">
        <f t="shared" si="4"/>
        <v>0</v>
      </c>
    </row>
    <row r="127" spans="1:6" ht="38.25">
      <c r="A127" s="273">
        <v>21</v>
      </c>
      <c r="B127" s="288" t="s">
        <v>305</v>
      </c>
      <c r="C127" s="275" t="s">
        <v>134</v>
      </c>
      <c r="D127" s="400">
        <v>1</v>
      </c>
      <c r="E127" s="255"/>
      <c r="F127" s="256">
        <f t="shared" si="4"/>
        <v>0</v>
      </c>
    </row>
    <row r="128" spans="1:6" ht="38.25">
      <c r="A128" s="289">
        <v>22</v>
      </c>
      <c r="B128" s="288" t="s">
        <v>306</v>
      </c>
      <c r="C128" s="275" t="s">
        <v>134</v>
      </c>
      <c r="D128" s="400">
        <v>1</v>
      </c>
      <c r="E128" s="255"/>
      <c r="F128" s="256">
        <f t="shared" si="4"/>
        <v>0</v>
      </c>
    </row>
    <row r="129" spans="1:6" ht="38.25">
      <c r="A129" s="273">
        <v>23</v>
      </c>
      <c r="B129" s="288" t="s">
        <v>307</v>
      </c>
      <c r="C129" s="275" t="s">
        <v>134</v>
      </c>
      <c r="D129" s="400">
        <v>1</v>
      </c>
      <c r="E129" s="255"/>
      <c r="F129" s="256">
        <f t="shared" si="4"/>
        <v>0</v>
      </c>
    </row>
    <row r="130" spans="1:6" ht="38.25">
      <c r="A130" s="289">
        <v>24</v>
      </c>
      <c r="B130" s="288" t="s">
        <v>308</v>
      </c>
      <c r="C130" s="275" t="s">
        <v>134</v>
      </c>
      <c r="D130" s="400">
        <v>1</v>
      </c>
      <c r="E130" s="255"/>
      <c r="F130" s="256">
        <f t="shared" si="4"/>
        <v>0</v>
      </c>
    </row>
    <row r="131" spans="1:6" ht="38.25">
      <c r="A131" s="273">
        <v>25</v>
      </c>
      <c r="B131" s="288" t="s">
        <v>309</v>
      </c>
      <c r="C131" s="275" t="s">
        <v>134</v>
      </c>
      <c r="D131" s="400">
        <v>3</v>
      </c>
      <c r="E131" s="255"/>
      <c r="F131" s="256">
        <f t="shared" si="4"/>
        <v>0</v>
      </c>
    </row>
    <row r="132" spans="1:6" ht="38.25">
      <c r="A132" s="289">
        <v>26</v>
      </c>
      <c r="B132" s="288" t="s">
        <v>310</v>
      </c>
      <c r="C132" s="275" t="s">
        <v>134</v>
      </c>
      <c r="D132" s="400">
        <v>2</v>
      </c>
      <c r="E132" s="255"/>
      <c r="F132" s="256">
        <f t="shared" si="4"/>
        <v>0</v>
      </c>
    </row>
    <row r="133" spans="1:6" ht="38.25">
      <c r="A133" s="273">
        <v>27</v>
      </c>
      <c r="B133" s="288" t="s">
        <v>311</v>
      </c>
      <c r="C133" s="275" t="s">
        <v>134</v>
      </c>
      <c r="D133" s="400">
        <v>1</v>
      </c>
      <c r="E133" s="255"/>
      <c r="F133" s="256">
        <f t="shared" si="4"/>
        <v>0</v>
      </c>
    </row>
    <row r="134" spans="1:6" ht="38.25">
      <c r="A134" s="289">
        <v>28</v>
      </c>
      <c r="B134" s="288" t="s">
        <v>312</v>
      </c>
      <c r="C134" s="275" t="s">
        <v>134</v>
      </c>
      <c r="D134" s="400">
        <v>2</v>
      </c>
      <c r="E134" s="255"/>
      <c r="F134" s="256">
        <f t="shared" si="4"/>
        <v>0</v>
      </c>
    </row>
    <row r="135" spans="1:6" ht="38.25">
      <c r="A135" s="273">
        <v>29</v>
      </c>
      <c r="B135" s="288" t="s">
        <v>313</v>
      </c>
      <c r="C135" s="275" t="s">
        <v>134</v>
      </c>
      <c r="D135" s="400">
        <v>1</v>
      </c>
      <c r="E135" s="255"/>
      <c r="F135" s="256">
        <f t="shared" si="4"/>
        <v>0</v>
      </c>
    </row>
    <row r="136" spans="1:6" ht="38.25">
      <c r="A136" s="289">
        <v>30</v>
      </c>
      <c r="B136" s="288" t="s">
        <v>314</v>
      </c>
      <c r="C136" s="275" t="s">
        <v>134</v>
      </c>
      <c r="D136" s="400">
        <v>1</v>
      </c>
      <c r="E136" s="255"/>
      <c r="F136" s="256">
        <f t="shared" si="4"/>
        <v>0</v>
      </c>
    </row>
    <row r="137" spans="1:6" ht="38.25">
      <c r="A137" s="273">
        <v>31</v>
      </c>
      <c r="B137" s="288" t="s">
        <v>315</v>
      </c>
      <c r="C137" s="275" t="s">
        <v>134</v>
      </c>
      <c r="D137" s="400">
        <v>12</v>
      </c>
      <c r="E137" s="255"/>
      <c r="F137" s="256">
        <f t="shared" si="4"/>
        <v>0</v>
      </c>
    </row>
    <row r="138" spans="1:6" ht="38.25">
      <c r="A138" s="289">
        <v>32</v>
      </c>
      <c r="B138" s="288" t="s">
        <v>316</v>
      </c>
      <c r="C138" s="275" t="s">
        <v>134</v>
      </c>
      <c r="D138" s="400">
        <v>5</v>
      </c>
      <c r="E138" s="255"/>
      <c r="F138" s="256">
        <f t="shared" si="4"/>
        <v>0</v>
      </c>
    </row>
    <row r="139" spans="1:6" ht="38.25">
      <c r="A139" s="273">
        <v>33</v>
      </c>
      <c r="B139" s="288" t="s">
        <v>317</v>
      </c>
      <c r="C139" s="275" t="s">
        <v>134</v>
      </c>
      <c r="D139" s="400">
        <v>1</v>
      </c>
      <c r="E139" s="255"/>
      <c r="F139" s="256">
        <f t="shared" si="4"/>
        <v>0</v>
      </c>
    </row>
    <row r="140" spans="1:6" ht="38.25">
      <c r="A140" s="289">
        <v>34</v>
      </c>
      <c r="B140" s="288" t="s">
        <v>318</v>
      </c>
      <c r="C140" s="275" t="s">
        <v>134</v>
      </c>
      <c r="D140" s="400">
        <v>1</v>
      </c>
      <c r="E140" s="255"/>
      <c r="F140" s="256">
        <f t="shared" si="4"/>
        <v>0</v>
      </c>
    </row>
    <row r="141" spans="1:6" ht="38.25">
      <c r="A141" s="273">
        <v>35</v>
      </c>
      <c r="B141" s="288" t="s">
        <v>319</v>
      </c>
      <c r="C141" s="275" t="s">
        <v>134</v>
      </c>
      <c r="D141" s="400">
        <v>1</v>
      </c>
      <c r="E141" s="255"/>
      <c r="F141" s="256">
        <f t="shared" si="4"/>
        <v>0</v>
      </c>
    </row>
    <row r="142" spans="1:6" ht="38.25">
      <c r="A142" s="289">
        <v>36</v>
      </c>
      <c r="B142" s="288" t="s">
        <v>320</v>
      </c>
      <c r="C142" s="275" t="s">
        <v>134</v>
      </c>
      <c r="D142" s="400">
        <v>1</v>
      </c>
      <c r="E142" s="255"/>
      <c r="F142" s="256">
        <f t="shared" si="4"/>
        <v>0</v>
      </c>
    </row>
    <row r="143" spans="1:6" ht="38.25">
      <c r="A143" s="273">
        <v>37</v>
      </c>
      <c r="B143" s="288" t="s">
        <v>321</v>
      </c>
      <c r="C143" s="275" t="s">
        <v>134</v>
      </c>
      <c r="D143" s="400">
        <v>2</v>
      </c>
      <c r="E143" s="255"/>
      <c r="F143" s="256">
        <f t="shared" si="4"/>
        <v>0</v>
      </c>
    </row>
    <row r="144" spans="1:6" ht="38.25">
      <c r="A144" s="289">
        <v>38</v>
      </c>
      <c r="B144" s="288" t="s">
        <v>322</v>
      </c>
      <c r="C144" s="275" t="s">
        <v>134</v>
      </c>
      <c r="D144" s="400">
        <v>1</v>
      </c>
      <c r="E144" s="255"/>
      <c r="F144" s="256">
        <f t="shared" si="4"/>
        <v>0</v>
      </c>
    </row>
    <row r="145" spans="1:6" ht="38.25">
      <c r="A145" s="273">
        <v>39</v>
      </c>
      <c r="B145" s="288" t="s">
        <v>323</v>
      </c>
      <c r="C145" s="275" t="s">
        <v>134</v>
      </c>
      <c r="D145" s="400">
        <v>1</v>
      </c>
      <c r="E145" s="255"/>
      <c r="F145" s="256">
        <f t="shared" si="4"/>
        <v>0</v>
      </c>
    </row>
    <row r="146" spans="1:6" ht="38.25">
      <c r="A146" s="289">
        <v>40</v>
      </c>
      <c r="B146" s="288" t="s">
        <v>324</v>
      </c>
      <c r="C146" s="275" t="s">
        <v>134</v>
      </c>
      <c r="D146" s="400">
        <v>1</v>
      </c>
      <c r="E146" s="255"/>
      <c r="F146" s="256">
        <f t="shared" si="4"/>
        <v>0</v>
      </c>
    </row>
    <row r="147" spans="1:6" ht="38.25">
      <c r="A147" s="273">
        <v>41</v>
      </c>
      <c r="B147" s="288" t="s">
        <v>325</v>
      </c>
      <c r="C147" s="275" t="s">
        <v>134</v>
      </c>
      <c r="D147" s="400">
        <v>8</v>
      </c>
      <c r="E147" s="255"/>
      <c r="F147" s="256">
        <f t="shared" si="4"/>
        <v>0</v>
      </c>
    </row>
    <row r="148" spans="1:6" ht="38.25">
      <c r="A148" s="289">
        <v>42</v>
      </c>
      <c r="B148" s="288" t="s">
        <v>326</v>
      </c>
      <c r="C148" s="275" t="s">
        <v>134</v>
      </c>
      <c r="D148" s="400">
        <v>4</v>
      </c>
      <c r="E148" s="255"/>
      <c r="F148" s="256">
        <f t="shared" si="4"/>
        <v>0</v>
      </c>
    </row>
    <row r="149" spans="1:6" ht="38.25">
      <c r="A149" s="273">
        <v>43</v>
      </c>
      <c r="B149" s="288" t="s">
        <v>327</v>
      </c>
      <c r="C149" s="275" t="s">
        <v>134</v>
      </c>
      <c r="D149" s="400">
        <v>1</v>
      </c>
      <c r="E149" s="255"/>
      <c r="F149" s="256">
        <f t="shared" si="4"/>
        <v>0</v>
      </c>
    </row>
    <row r="150" spans="1:6" ht="38.25">
      <c r="A150" s="289">
        <v>44</v>
      </c>
      <c r="B150" s="288" t="s">
        <v>328</v>
      </c>
      <c r="C150" s="275" t="s">
        <v>134</v>
      </c>
      <c r="D150" s="400">
        <v>1</v>
      </c>
      <c r="E150" s="255"/>
      <c r="F150" s="256">
        <f t="shared" si="4"/>
        <v>0</v>
      </c>
    </row>
    <row r="151" spans="1:6" ht="38.25">
      <c r="A151" s="273">
        <v>45</v>
      </c>
      <c r="B151" s="288" t="s">
        <v>329</v>
      </c>
      <c r="C151" s="275" t="s">
        <v>134</v>
      </c>
      <c r="D151" s="400">
        <v>1</v>
      </c>
      <c r="E151" s="255"/>
      <c r="F151" s="256">
        <f t="shared" si="4"/>
        <v>0</v>
      </c>
    </row>
    <row r="152" spans="1:6">
      <c r="A152" s="291"/>
      <c r="B152" s="292" t="s">
        <v>330</v>
      </c>
      <c r="C152" s="275" t="s">
        <v>134</v>
      </c>
      <c r="D152" s="407"/>
      <c r="E152" s="271"/>
      <c r="F152" s="271"/>
    </row>
    <row r="153" spans="1:6" ht="38.25">
      <c r="A153" s="289">
        <v>46</v>
      </c>
      <c r="B153" s="288" t="s">
        <v>331</v>
      </c>
      <c r="C153" s="275" t="s">
        <v>134</v>
      </c>
      <c r="D153" s="400">
        <v>1</v>
      </c>
      <c r="E153" s="255"/>
      <c r="F153" s="256">
        <f t="shared" si="4"/>
        <v>0</v>
      </c>
    </row>
    <row r="154" spans="1:6" ht="38.25">
      <c r="A154" s="289">
        <v>47</v>
      </c>
      <c r="B154" s="288" t="s">
        <v>332</v>
      </c>
      <c r="C154" s="275" t="s">
        <v>134</v>
      </c>
      <c r="D154" s="400">
        <v>1</v>
      </c>
      <c r="E154" s="255"/>
      <c r="F154" s="256">
        <f t="shared" si="4"/>
        <v>0</v>
      </c>
    </row>
    <row r="155" spans="1:6" ht="38.25">
      <c r="A155" s="289">
        <v>48</v>
      </c>
      <c r="B155" s="288" t="s">
        <v>333</v>
      </c>
      <c r="C155" s="275" t="s">
        <v>134</v>
      </c>
      <c r="D155" s="400">
        <v>1</v>
      </c>
      <c r="E155" s="255"/>
      <c r="F155" s="256">
        <f t="shared" si="4"/>
        <v>0</v>
      </c>
    </row>
    <row r="156" spans="1:6" ht="38.25">
      <c r="A156" s="289">
        <v>49</v>
      </c>
      <c r="B156" s="288" t="s">
        <v>334</v>
      </c>
      <c r="C156" s="275" t="s">
        <v>134</v>
      </c>
      <c r="D156" s="400">
        <v>1</v>
      </c>
      <c r="E156" s="255"/>
      <c r="F156" s="256">
        <f t="shared" si="4"/>
        <v>0</v>
      </c>
    </row>
    <row r="157" spans="1:6">
      <c r="A157" s="286"/>
      <c r="B157" s="272" t="s">
        <v>335</v>
      </c>
      <c r="C157" s="278"/>
      <c r="D157" s="403"/>
      <c r="E157" s="271"/>
      <c r="F157" s="271"/>
    </row>
    <row r="158" spans="1:6" ht="38.25">
      <c r="A158" s="267">
        <v>50</v>
      </c>
      <c r="B158" s="268" t="s">
        <v>336</v>
      </c>
      <c r="C158" s="275" t="s">
        <v>134</v>
      </c>
      <c r="D158" s="399">
        <v>1</v>
      </c>
      <c r="E158" s="271"/>
      <c r="F158" s="281">
        <f t="shared" si="4"/>
        <v>0</v>
      </c>
    </row>
    <row r="159" spans="1:6" ht="38.25">
      <c r="A159" s="289">
        <v>51</v>
      </c>
      <c r="B159" s="274" t="s">
        <v>337</v>
      </c>
      <c r="C159" s="275" t="s">
        <v>134</v>
      </c>
      <c r="D159" s="400">
        <v>2</v>
      </c>
      <c r="E159" s="255"/>
      <c r="F159" s="256">
        <f t="shared" si="4"/>
        <v>0</v>
      </c>
    </row>
    <row r="160" spans="1:6" ht="38.25">
      <c r="A160" s="273">
        <v>52</v>
      </c>
      <c r="B160" s="274" t="s">
        <v>338</v>
      </c>
      <c r="C160" s="275" t="s">
        <v>134</v>
      </c>
      <c r="D160" s="400">
        <v>1</v>
      </c>
      <c r="E160" s="255"/>
      <c r="F160" s="256">
        <f t="shared" si="4"/>
        <v>0</v>
      </c>
    </row>
    <row r="161" spans="1:6" ht="38.25">
      <c r="A161" s="289">
        <v>53</v>
      </c>
      <c r="B161" s="274" t="s">
        <v>339</v>
      </c>
      <c r="C161" s="275" t="s">
        <v>134</v>
      </c>
      <c r="D161" s="400">
        <v>1</v>
      </c>
      <c r="E161" s="255"/>
      <c r="F161" s="256">
        <f t="shared" si="4"/>
        <v>0</v>
      </c>
    </row>
    <row r="162" spans="1:6" ht="38.25">
      <c r="A162" s="273">
        <v>54</v>
      </c>
      <c r="B162" s="274" t="s">
        <v>340</v>
      </c>
      <c r="C162" s="275" t="s">
        <v>134</v>
      </c>
      <c r="D162" s="400">
        <v>1</v>
      </c>
      <c r="E162" s="255"/>
      <c r="F162" s="256">
        <f t="shared" si="4"/>
        <v>0</v>
      </c>
    </row>
    <row r="163" spans="1:6" ht="38.25">
      <c r="A163" s="289">
        <v>55</v>
      </c>
      <c r="B163" s="274" t="s">
        <v>341</v>
      </c>
      <c r="C163" s="275" t="s">
        <v>134</v>
      </c>
      <c r="D163" s="400">
        <v>1</v>
      </c>
      <c r="E163" s="255"/>
      <c r="F163" s="256">
        <f t="shared" si="4"/>
        <v>0</v>
      </c>
    </row>
    <row r="164" spans="1:6" ht="38.25">
      <c r="A164" s="273">
        <v>56</v>
      </c>
      <c r="B164" s="274" t="s">
        <v>342</v>
      </c>
      <c r="C164" s="275" t="s">
        <v>134</v>
      </c>
      <c r="D164" s="400">
        <v>1</v>
      </c>
      <c r="E164" s="255"/>
      <c r="F164" s="256">
        <f t="shared" si="4"/>
        <v>0</v>
      </c>
    </row>
    <row r="165" spans="1:6" ht="38.25">
      <c r="A165" s="289">
        <v>57</v>
      </c>
      <c r="B165" s="274" t="s">
        <v>343</v>
      </c>
      <c r="C165" s="275" t="s">
        <v>134</v>
      </c>
      <c r="D165" s="400">
        <v>1</v>
      </c>
      <c r="E165" s="255"/>
      <c r="F165" s="256">
        <f t="shared" si="4"/>
        <v>0</v>
      </c>
    </row>
    <row r="166" spans="1:6" ht="38.25">
      <c r="A166" s="273">
        <v>58</v>
      </c>
      <c r="B166" s="274" t="s">
        <v>344</v>
      </c>
      <c r="C166" s="275" t="s">
        <v>134</v>
      </c>
      <c r="D166" s="400">
        <v>1</v>
      </c>
      <c r="E166" s="255"/>
      <c r="F166" s="256">
        <f t="shared" si="4"/>
        <v>0</v>
      </c>
    </row>
    <row r="167" spans="1:6" ht="38.25">
      <c r="A167" s="289">
        <v>59</v>
      </c>
      <c r="B167" s="274" t="s">
        <v>345</v>
      </c>
      <c r="C167" s="275" t="s">
        <v>134</v>
      </c>
      <c r="D167" s="400">
        <v>1</v>
      </c>
      <c r="E167" s="255"/>
      <c r="F167" s="256">
        <f t="shared" si="4"/>
        <v>0</v>
      </c>
    </row>
    <row r="168" spans="1:6" ht="38.25">
      <c r="A168" s="273">
        <v>60</v>
      </c>
      <c r="B168" s="274" t="s">
        <v>346</v>
      </c>
      <c r="C168" s="275" t="s">
        <v>134</v>
      </c>
      <c r="D168" s="400">
        <v>2</v>
      </c>
      <c r="E168" s="255"/>
      <c r="F168" s="256">
        <f t="shared" si="4"/>
        <v>0</v>
      </c>
    </row>
    <row r="169" spans="1:6" ht="38.25">
      <c r="A169" s="289">
        <v>61</v>
      </c>
      <c r="B169" s="274" t="s">
        <v>347</v>
      </c>
      <c r="C169" s="275" t="s">
        <v>134</v>
      </c>
      <c r="D169" s="400">
        <v>1</v>
      </c>
      <c r="E169" s="255"/>
      <c r="F169" s="256">
        <f t="shared" si="4"/>
        <v>0</v>
      </c>
    </row>
    <row r="170" spans="1:6" ht="38.25">
      <c r="A170" s="273">
        <v>62</v>
      </c>
      <c r="B170" s="274" t="s">
        <v>348</v>
      </c>
      <c r="C170" s="275" t="s">
        <v>134</v>
      </c>
      <c r="D170" s="400">
        <v>1</v>
      </c>
      <c r="E170" s="255"/>
      <c r="F170" s="256">
        <f t="shared" ref="F170:F206" si="5">D170*E170</f>
        <v>0</v>
      </c>
    </row>
    <row r="171" spans="1:6" ht="38.25">
      <c r="A171" s="289">
        <v>63</v>
      </c>
      <c r="B171" s="274" t="s">
        <v>349</v>
      </c>
      <c r="C171" s="275" t="s">
        <v>134</v>
      </c>
      <c r="D171" s="400">
        <v>2</v>
      </c>
      <c r="E171" s="255"/>
      <c r="F171" s="256">
        <f t="shared" si="5"/>
        <v>0</v>
      </c>
    </row>
    <row r="172" spans="1:6" ht="38.25">
      <c r="A172" s="273">
        <v>64</v>
      </c>
      <c r="B172" s="274" t="s">
        <v>350</v>
      </c>
      <c r="C172" s="275" t="s">
        <v>134</v>
      </c>
      <c r="D172" s="400">
        <v>5</v>
      </c>
      <c r="E172" s="255"/>
      <c r="F172" s="256">
        <f t="shared" si="5"/>
        <v>0</v>
      </c>
    </row>
    <row r="173" spans="1:6" ht="38.25">
      <c r="A173" s="289">
        <v>65</v>
      </c>
      <c r="B173" s="274" t="s">
        <v>351</v>
      </c>
      <c r="C173" s="275" t="s">
        <v>134</v>
      </c>
      <c r="D173" s="400">
        <v>2</v>
      </c>
      <c r="E173" s="255"/>
      <c r="F173" s="256">
        <f t="shared" si="5"/>
        <v>0</v>
      </c>
    </row>
    <row r="174" spans="1:6" ht="38.25">
      <c r="A174" s="273">
        <v>66</v>
      </c>
      <c r="B174" s="274" t="s">
        <v>352</v>
      </c>
      <c r="C174" s="275" t="s">
        <v>134</v>
      </c>
      <c r="D174" s="400">
        <v>1</v>
      </c>
      <c r="E174" s="255"/>
      <c r="F174" s="256">
        <f t="shared" si="5"/>
        <v>0</v>
      </c>
    </row>
    <row r="175" spans="1:6" ht="38.25">
      <c r="A175" s="289">
        <v>67</v>
      </c>
      <c r="B175" s="274" t="s">
        <v>353</v>
      </c>
      <c r="C175" s="275" t="s">
        <v>134</v>
      </c>
      <c r="D175" s="400">
        <v>2</v>
      </c>
      <c r="E175" s="255"/>
      <c r="F175" s="256">
        <f t="shared" si="5"/>
        <v>0</v>
      </c>
    </row>
    <row r="176" spans="1:6" ht="38.25">
      <c r="A176" s="273">
        <v>68</v>
      </c>
      <c r="B176" s="274" t="s">
        <v>354</v>
      </c>
      <c r="C176" s="275" t="s">
        <v>134</v>
      </c>
      <c r="D176" s="400">
        <v>1</v>
      </c>
      <c r="E176" s="255"/>
      <c r="F176" s="256">
        <f t="shared" si="5"/>
        <v>0</v>
      </c>
    </row>
    <row r="177" spans="1:6" ht="38.25">
      <c r="A177" s="289">
        <v>69</v>
      </c>
      <c r="B177" s="274" t="s">
        <v>355</v>
      </c>
      <c r="C177" s="275" t="s">
        <v>134</v>
      </c>
      <c r="D177" s="400">
        <v>2</v>
      </c>
      <c r="E177" s="255"/>
      <c r="F177" s="256">
        <f t="shared" si="5"/>
        <v>0</v>
      </c>
    </row>
    <row r="178" spans="1:6" ht="38.25">
      <c r="A178" s="273">
        <v>70</v>
      </c>
      <c r="B178" s="274" t="s">
        <v>356</v>
      </c>
      <c r="C178" s="275" t="s">
        <v>134</v>
      </c>
      <c r="D178" s="400">
        <v>3</v>
      </c>
      <c r="E178" s="255"/>
      <c r="F178" s="256">
        <f t="shared" si="5"/>
        <v>0</v>
      </c>
    </row>
    <row r="179" spans="1:6">
      <c r="A179" s="293"/>
      <c r="B179" s="272" t="s">
        <v>357</v>
      </c>
      <c r="C179" s="278"/>
      <c r="D179" s="403"/>
      <c r="E179" s="271"/>
      <c r="F179" s="271"/>
    </row>
    <row r="180" spans="1:6" ht="38.25">
      <c r="A180" s="289">
        <v>71</v>
      </c>
      <c r="B180" s="274" t="s">
        <v>358</v>
      </c>
      <c r="C180" s="275" t="s">
        <v>134</v>
      </c>
      <c r="D180" s="400">
        <v>6</v>
      </c>
      <c r="E180" s="255"/>
      <c r="F180" s="256">
        <f t="shared" si="5"/>
        <v>0</v>
      </c>
    </row>
    <row r="181" spans="1:6" ht="38.25">
      <c r="A181" s="289">
        <v>72</v>
      </c>
      <c r="B181" s="274" t="s">
        <v>359</v>
      </c>
      <c r="C181" s="275" t="s">
        <v>134</v>
      </c>
      <c r="D181" s="400">
        <v>6</v>
      </c>
      <c r="E181" s="255"/>
      <c r="F181" s="256">
        <f t="shared" si="5"/>
        <v>0</v>
      </c>
    </row>
    <row r="182" spans="1:6" ht="38.25">
      <c r="A182" s="289">
        <v>73</v>
      </c>
      <c r="B182" s="274" t="s">
        <v>360</v>
      </c>
      <c r="C182" s="275" t="s">
        <v>134</v>
      </c>
      <c r="D182" s="400">
        <v>4</v>
      </c>
      <c r="E182" s="255"/>
      <c r="F182" s="256">
        <f t="shared" si="5"/>
        <v>0</v>
      </c>
    </row>
    <row r="183" spans="1:6" ht="38.25">
      <c r="A183" s="289">
        <v>74</v>
      </c>
      <c r="B183" s="274" t="s">
        <v>361</v>
      </c>
      <c r="C183" s="275" t="s">
        <v>134</v>
      </c>
      <c r="D183" s="400">
        <v>2</v>
      </c>
      <c r="E183" s="255"/>
      <c r="F183" s="256">
        <f t="shared" si="5"/>
        <v>0</v>
      </c>
    </row>
    <row r="184" spans="1:6" ht="38.25">
      <c r="A184" s="289">
        <v>75</v>
      </c>
      <c r="B184" s="274" t="s">
        <v>362</v>
      </c>
      <c r="C184" s="275" t="s">
        <v>134</v>
      </c>
      <c r="D184" s="400">
        <v>6</v>
      </c>
      <c r="E184" s="255"/>
      <c r="F184" s="256">
        <f t="shared" si="5"/>
        <v>0</v>
      </c>
    </row>
    <row r="185" spans="1:6" ht="38.25">
      <c r="A185" s="289">
        <v>76</v>
      </c>
      <c r="B185" s="274" t="s">
        <v>363</v>
      </c>
      <c r="C185" s="275" t="s">
        <v>134</v>
      </c>
      <c r="D185" s="400">
        <v>2</v>
      </c>
      <c r="E185" s="255"/>
      <c r="F185" s="256">
        <f t="shared" si="5"/>
        <v>0</v>
      </c>
    </row>
    <row r="186" spans="1:6" ht="38.25">
      <c r="A186" s="289">
        <v>77</v>
      </c>
      <c r="B186" s="274" t="s">
        <v>364</v>
      </c>
      <c r="C186" s="275" t="s">
        <v>134</v>
      </c>
      <c r="D186" s="400">
        <v>1</v>
      </c>
      <c r="E186" s="255"/>
      <c r="F186" s="256">
        <f t="shared" si="5"/>
        <v>0</v>
      </c>
    </row>
    <row r="187" spans="1:6" ht="38.25">
      <c r="A187" s="289">
        <v>78</v>
      </c>
      <c r="B187" s="274" t="s">
        <v>365</v>
      </c>
      <c r="C187" s="275" t="s">
        <v>134</v>
      </c>
      <c r="D187" s="400">
        <v>2</v>
      </c>
      <c r="E187" s="255"/>
      <c r="F187" s="256">
        <f t="shared" si="5"/>
        <v>0</v>
      </c>
    </row>
    <row r="188" spans="1:6">
      <c r="A188" s="293"/>
      <c r="B188" s="272" t="s">
        <v>366</v>
      </c>
      <c r="C188" s="278"/>
      <c r="D188" s="403"/>
      <c r="E188" s="271"/>
      <c r="F188" s="271"/>
    </row>
    <row r="189" spans="1:6" ht="38.25">
      <c r="A189" s="289">
        <v>79</v>
      </c>
      <c r="B189" s="274" t="s">
        <v>367</v>
      </c>
      <c r="C189" s="275" t="s">
        <v>134</v>
      </c>
      <c r="D189" s="400">
        <v>1</v>
      </c>
      <c r="E189" s="255"/>
      <c r="F189" s="256">
        <f t="shared" si="5"/>
        <v>0</v>
      </c>
    </row>
    <row r="190" spans="1:6" ht="38.25">
      <c r="A190" s="289">
        <v>80</v>
      </c>
      <c r="B190" s="274" t="s">
        <v>368</v>
      </c>
      <c r="C190" s="275" t="s">
        <v>134</v>
      </c>
      <c r="D190" s="400">
        <v>1</v>
      </c>
      <c r="E190" s="255"/>
      <c r="F190" s="256">
        <f t="shared" si="5"/>
        <v>0</v>
      </c>
    </row>
    <row r="191" spans="1:6" ht="38.25">
      <c r="A191" s="289">
        <v>81</v>
      </c>
      <c r="B191" s="274" t="s">
        <v>369</v>
      </c>
      <c r="C191" s="275" t="s">
        <v>134</v>
      </c>
      <c r="D191" s="400">
        <v>1</v>
      </c>
      <c r="E191" s="255"/>
      <c r="F191" s="256">
        <f t="shared" si="5"/>
        <v>0</v>
      </c>
    </row>
    <row r="192" spans="1:6" ht="38.25">
      <c r="A192" s="289">
        <v>82</v>
      </c>
      <c r="B192" s="274" t="s">
        <v>370</v>
      </c>
      <c r="C192" s="275" t="s">
        <v>134</v>
      </c>
      <c r="D192" s="400">
        <v>1</v>
      </c>
      <c r="E192" s="255"/>
      <c r="F192" s="256">
        <f t="shared" si="5"/>
        <v>0</v>
      </c>
    </row>
    <row r="193" spans="1:6" ht="38.25">
      <c r="A193" s="289">
        <v>83</v>
      </c>
      <c r="B193" s="274" t="s">
        <v>371</v>
      </c>
      <c r="C193" s="275" t="s">
        <v>134</v>
      </c>
      <c r="D193" s="400">
        <v>1</v>
      </c>
      <c r="E193" s="255"/>
      <c r="F193" s="256">
        <f t="shared" si="5"/>
        <v>0</v>
      </c>
    </row>
    <row r="194" spans="1:6" ht="38.25">
      <c r="A194" s="289">
        <v>84</v>
      </c>
      <c r="B194" s="274" t="s">
        <v>372</v>
      </c>
      <c r="C194" s="275" t="s">
        <v>134</v>
      </c>
      <c r="D194" s="400">
        <v>1</v>
      </c>
      <c r="E194" s="255"/>
      <c r="F194" s="256">
        <f t="shared" si="5"/>
        <v>0</v>
      </c>
    </row>
    <row r="195" spans="1:6" ht="38.25">
      <c r="A195" s="289">
        <v>85</v>
      </c>
      <c r="B195" s="274" t="s">
        <v>373</v>
      </c>
      <c r="C195" s="275" t="s">
        <v>134</v>
      </c>
      <c r="D195" s="400">
        <v>1</v>
      </c>
      <c r="E195" s="255"/>
      <c r="F195" s="256">
        <f t="shared" si="5"/>
        <v>0</v>
      </c>
    </row>
    <row r="196" spans="1:6">
      <c r="A196" s="293"/>
      <c r="B196" s="272" t="s">
        <v>374</v>
      </c>
      <c r="C196" s="278"/>
      <c r="D196" s="403"/>
      <c r="E196" s="271"/>
      <c r="F196" s="271"/>
    </row>
    <row r="197" spans="1:6" ht="38.25">
      <c r="A197" s="289">
        <v>86</v>
      </c>
      <c r="B197" s="274" t="s">
        <v>375</v>
      </c>
      <c r="C197" s="275" t="s">
        <v>134</v>
      </c>
      <c r="D197" s="400">
        <v>1</v>
      </c>
      <c r="E197" s="255"/>
      <c r="F197" s="256">
        <f t="shared" si="5"/>
        <v>0</v>
      </c>
    </row>
    <row r="198" spans="1:6" ht="38.25">
      <c r="A198" s="289">
        <v>87</v>
      </c>
      <c r="B198" s="274" t="s">
        <v>376</v>
      </c>
      <c r="C198" s="275" t="s">
        <v>134</v>
      </c>
      <c r="D198" s="400">
        <v>1</v>
      </c>
      <c r="E198" s="255"/>
      <c r="F198" s="256">
        <f t="shared" si="5"/>
        <v>0</v>
      </c>
    </row>
    <row r="199" spans="1:6" ht="38.25">
      <c r="A199" s="289">
        <v>88</v>
      </c>
      <c r="B199" s="274" t="s">
        <v>377</v>
      </c>
      <c r="C199" s="275" t="s">
        <v>134</v>
      </c>
      <c r="D199" s="400">
        <v>2</v>
      </c>
      <c r="E199" s="255"/>
      <c r="F199" s="256">
        <f t="shared" si="5"/>
        <v>0</v>
      </c>
    </row>
    <row r="200" spans="1:6" ht="38.25">
      <c r="A200" s="289">
        <v>89</v>
      </c>
      <c r="B200" s="274" t="s">
        <v>378</v>
      </c>
      <c r="C200" s="275" t="s">
        <v>134</v>
      </c>
      <c r="D200" s="400">
        <v>1</v>
      </c>
      <c r="E200" s="255"/>
      <c r="F200" s="256">
        <f t="shared" si="5"/>
        <v>0</v>
      </c>
    </row>
    <row r="201" spans="1:6" ht="38.25">
      <c r="A201" s="289">
        <v>90</v>
      </c>
      <c r="B201" s="274" t="s">
        <v>379</v>
      </c>
      <c r="C201" s="275" t="s">
        <v>134</v>
      </c>
      <c r="D201" s="400">
        <v>2</v>
      </c>
      <c r="E201" s="255"/>
      <c r="F201" s="256">
        <f t="shared" si="5"/>
        <v>0</v>
      </c>
    </row>
    <row r="202" spans="1:6" ht="38.25">
      <c r="A202" s="289">
        <v>91</v>
      </c>
      <c r="B202" s="274" t="s">
        <v>380</v>
      </c>
      <c r="C202" s="275" t="s">
        <v>134</v>
      </c>
      <c r="D202" s="400">
        <v>1</v>
      </c>
      <c r="E202" s="255"/>
      <c r="F202" s="256">
        <f t="shared" si="5"/>
        <v>0</v>
      </c>
    </row>
    <row r="203" spans="1:6">
      <c r="A203" s="286"/>
      <c r="B203" s="272" t="s">
        <v>381</v>
      </c>
      <c r="C203" s="294"/>
      <c r="D203" s="408"/>
      <c r="E203" s="271"/>
      <c r="F203" s="271"/>
    </row>
    <row r="204" spans="1:6">
      <c r="A204" s="295">
        <v>92</v>
      </c>
      <c r="B204" s="284" t="s">
        <v>382</v>
      </c>
      <c r="C204" s="285" t="s">
        <v>135</v>
      </c>
      <c r="D204" s="406">
        <v>209.95</v>
      </c>
      <c r="E204" s="255"/>
      <c r="F204" s="256">
        <f t="shared" si="5"/>
        <v>0</v>
      </c>
    </row>
    <row r="205" spans="1:6" ht="25.5">
      <c r="A205" s="295">
        <v>93</v>
      </c>
      <c r="B205" s="284" t="s">
        <v>1239</v>
      </c>
      <c r="C205" s="285" t="s">
        <v>135</v>
      </c>
      <c r="D205" s="406">
        <v>25.8</v>
      </c>
      <c r="E205" s="255"/>
      <c r="F205" s="256">
        <f t="shared" si="5"/>
        <v>0</v>
      </c>
    </row>
    <row r="206" spans="1:6">
      <c r="A206" s="295">
        <v>94</v>
      </c>
      <c r="B206" s="284" t="s">
        <v>383</v>
      </c>
      <c r="C206" s="285" t="s">
        <v>135</v>
      </c>
      <c r="D206" s="406">
        <v>206.25</v>
      </c>
      <c r="E206" s="255"/>
      <c r="F206" s="256">
        <f t="shared" si="5"/>
        <v>0</v>
      </c>
    </row>
    <row r="207" spans="1:6">
      <c r="A207" s="458"/>
      <c r="B207" s="568" t="s">
        <v>8</v>
      </c>
      <c r="C207" s="569"/>
      <c r="D207" s="569"/>
      <c r="E207" s="569"/>
      <c r="F207" s="570"/>
    </row>
    <row r="208" spans="1:6" ht="51">
      <c r="A208" s="267">
        <v>1</v>
      </c>
      <c r="B208" s="279" t="s">
        <v>384</v>
      </c>
      <c r="C208" s="254" t="s">
        <v>134</v>
      </c>
      <c r="D208" s="406">
        <v>1</v>
      </c>
      <c r="E208" s="255"/>
      <c r="F208" s="256">
        <f t="shared" ref="F208" si="6">D208*E208</f>
        <v>0</v>
      </c>
    </row>
    <row r="209" spans="1:6">
      <c r="A209" s="458"/>
      <c r="B209" s="574" t="s">
        <v>385</v>
      </c>
      <c r="C209" s="575"/>
      <c r="D209" s="575"/>
      <c r="E209" s="575"/>
      <c r="F209" s="576"/>
    </row>
    <row r="210" spans="1:6">
      <c r="A210" s="267"/>
      <c r="B210" s="571" t="s">
        <v>386</v>
      </c>
      <c r="C210" s="572"/>
      <c r="D210" s="572"/>
      <c r="E210" s="572"/>
      <c r="F210" s="573"/>
    </row>
    <row r="211" spans="1:6">
      <c r="A211" s="267"/>
      <c r="B211" s="272" t="s">
        <v>231</v>
      </c>
      <c r="C211" s="254"/>
      <c r="D211" s="399"/>
      <c r="E211" s="271"/>
      <c r="F211" s="271"/>
    </row>
    <row r="212" spans="1:6">
      <c r="A212" s="267">
        <v>1</v>
      </c>
      <c r="B212" s="282" t="s">
        <v>387</v>
      </c>
      <c r="C212" s="254" t="s">
        <v>132</v>
      </c>
      <c r="D212" s="405">
        <v>124.96000000000001</v>
      </c>
      <c r="E212" s="271"/>
      <c r="F212" s="281">
        <f t="shared" ref="F212:F241" si="7">D212*E212</f>
        <v>0</v>
      </c>
    </row>
    <row r="213" spans="1:6">
      <c r="A213" s="267">
        <v>2</v>
      </c>
      <c r="B213" s="282" t="s">
        <v>388</v>
      </c>
      <c r="C213" s="254" t="s">
        <v>132</v>
      </c>
      <c r="D213" s="405">
        <v>76.12</v>
      </c>
      <c r="E213" s="271"/>
      <c r="F213" s="281">
        <f t="shared" si="7"/>
        <v>0</v>
      </c>
    </row>
    <row r="214" spans="1:6">
      <c r="A214" s="267">
        <v>3</v>
      </c>
      <c r="B214" s="282" t="s">
        <v>389</v>
      </c>
      <c r="C214" s="254" t="s">
        <v>132</v>
      </c>
      <c r="D214" s="405">
        <v>20.02</v>
      </c>
      <c r="E214" s="271"/>
      <c r="F214" s="281">
        <f t="shared" si="7"/>
        <v>0</v>
      </c>
    </row>
    <row r="215" spans="1:6">
      <c r="A215" s="267">
        <v>4</v>
      </c>
      <c r="B215" s="282" t="s">
        <v>390</v>
      </c>
      <c r="C215" s="254" t="s">
        <v>132</v>
      </c>
      <c r="D215" s="405">
        <v>49.06</v>
      </c>
      <c r="E215" s="271"/>
      <c r="F215" s="281">
        <f t="shared" si="7"/>
        <v>0</v>
      </c>
    </row>
    <row r="216" spans="1:6">
      <c r="A216" s="267">
        <v>5</v>
      </c>
      <c r="B216" s="282" t="s">
        <v>391</v>
      </c>
      <c r="C216" s="254" t="s">
        <v>132</v>
      </c>
      <c r="D216" s="405">
        <v>143.22</v>
      </c>
      <c r="E216" s="271"/>
      <c r="F216" s="281">
        <f t="shared" si="7"/>
        <v>0</v>
      </c>
    </row>
    <row r="217" spans="1:6">
      <c r="A217" s="267">
        <v>6</v>
      </c>
      <c r="B217" s="282" t="s">
        <v>392</v>
      </c>
      <c r="C217" s="254" t="s">
        <v>132</v>
      </c>
      <c r="D217" s="405">
        <v>120.78</v>
      </c>
      <c r="E217" s="271"/>
      <c r="F217" s="281">
        <f t="shared" si="7"/>
        <v>0</v>
      </c>
    </row>
    <row r="218" spans="1:6">
      <c r="A218" s="267">
        <v>7</v>
      </c>
      <c r="B218" s="282" t="s">
        <v>393</v>
      </c>
      <c r="C218" s="254" t="s">
        <v>132</v>
      </c>
      <c r="D218" s="405">
        <v>47.08</v>
      </c>
      <c r="E218" s="271"/>
      <c r="F218" s="281">
        <f t="shared" si="7"/>
        <v>0</v>
      </c>
    </row>
    <row r="219" spans="1:6">
      <c r="A219" s="267">
        <v>8</v>
      </c>
      <c r="B219" s="282" t="s">
        <v>394</v>
      </c>
      <c r="C219" s="254" t="s">
        <v>134</v>
      </c>
      <c r="D219" s="405">
        <v>4</v>
      </c>
      <c r="E219" s="271"/>
      <c r="F219" s="281">
        <f t="shared" si="7"/>
        <v>0</v>
      </c>
    </row>
    <row r="220" spans="1:6">
      <c r="A220" s="267">
        <v>9</v>
      </c>
      <c r="B220" s="282" t="s">
        <v>395</v>
      </c>
      <c r="C220" s="254" t="s">
        <v>134</v>
      </c>
      <c r="D220" s="405">
        <v>1</v>
      </c>
      <c r="E220" s="271"/>
      <c r="F220" s="281">
        <f t="shared" si="7"/>
        <v>0</v>
      </c>
    </row>
    <row r="221" spans="1:6">
      <c r="A221" s="267"/>
      <c r="B221" s="272" t="s">
        <v>396</v>
      </c>
      <c r="C221" s="254"/>
      <c r="D221" s="399"/>
      <c r="E221" s="271"/>
      <c r="F221" s="271"/>
    </row>
    <row r="222" spans="1:6">
      <c r="A222" s="267">
        <v>10</v>
      </c>
      <c r="B222" s="268" t="s">
        <v>397</v>
      </c>
      <c r="C222" s="254" t="s">
        <v>132</v>
      </c>
      <c r="D222" s="399">
        <v>42.02</v>
      </c>
      <c r="E222" s="271"/>
      <c r="F222" s="281">
        <f t="shared" si="7"/>
        <v>0</v>
      </c>
    </row>
    <row r="223" spans="1:6">
      <c r="A223" s="267">
        <v>11</v>
      </c>
      <c r="B223" s="268" t="s">
        <v>398</v>
      </c>
      <c r="C223" s="254" t="s">
        <v>132</v>
      </c>
      <c r="D223" s="399">
        <v>218.13000000000002</v>
      </c>
      <c r="E223" s="271"/>
      <c r="F223" s="281">
        <f t="shared" si="7"/>
        <v>0</v>
      </c>
    </row>
    <row r="224" spans="1:6">
      <c r="A224" s="267">
        <v>12</v>
      </c>
      <c r="B224" s="268" t="s">
        <v>399</v>
      </c>
      <c r="C224" s="254" t="s">
        <v>132</v>
      </c>
      <c r="D224" s="399">
        <v>13.266000000000002</v>
      </c>
      <c r="E224" s="271"/>
      <c r="F224" s="281">
        <f t="shared" si="7"/>
        <v>0</v>
      </c>
    </row>
    <row r="225" spans="1:6">
      <c r="A225" s="267">
        <v>13</v>
      </c>
      <c r="B225" s="268" t="s">
        <v>400</v>
      </c>
      <c r="C225" s="254" t="s">
        <v>132</v>
      </c>
      <c r="D225" s="399">
        <v>218.13000000000002</v>
      </c>
      <c r="E225" s="271"/>
      <c r="F225" s="281">
        <f t="shared" si="7"/>
        <v>0</v>
      </c>
    </row>
    <row r="226" spans="1:6">
      <c r="A226" s="267">
        <v>14</v>
      </c>
      <c r="B226" s="268" t="s">
        <v>401</v>
      </c>
      <c r="C226" s="254" t="s">
        <v>135</v>
      </c>
      <c r="D226" s="399">
        <v>208.45000000000002</v>
      </c>
      <c r="E226" s="271"/>
      <c r="F226" s="281">
        <f t="shared" si="7"/>
        <v>0</v>
      </c>
    </row>
    <row r="227" spans="1:6">
      <c r="A227" s="267"/>
      <c r="B227" s="272" t="s">
        <v>402</v>
      </c>
      <c r="C227" s="254"/>
      <c r="D227" s="399"/>
      <c r="E227" s="271"/>
      <c r="F227" s="271"/>
    </row>
    <row r="228" spans="1:6">
      <c r="A228" s="267">
        <v>15</v>
      </c>
      <c r="B228" s="268" t="s">
        <v>403</v>
      </c>
      <c r="C228" s="254" t="s">
        <v>132</v>
      </c>
      <c r="D228" s="399">
        <v>14.52</v>
      </c>
      <c r="E228" s="271"/>
      <c r="F228" s="281">
        <f t="shared" si="7"/>
        <v>0</v>
      </c>
    </row>
    <row r="229" spans="1:6" ht="25.5">
      <c r="A229" s="267">
        <v>16</v>
      </c>
      <c r="B229" s="268" t="s">
        <v>404</v>
      </c>
      <c r="C229" s="254" t="s">
        <v>132</v>
      </c>
      <c r="D229" s="399">
        <v>211.50800000000001</v>
      </c>
      <c r="E229" s="271"/>
      <c r="F229" s="281">
        <f t="shared" si="7"/>
        <v>0</v>
      </c>
    </row>
    <row r="230" spans="1:6" ht="25.5">
      <c r="A230" s="267">
        <v>17</v>
      </c>
      <c r="B230" s="268" t="s">
        <v>405</v>
      </c>
      <c r="C230" s="254" t="s">
        <v>132</v>
      </c>
      <c r="D230" s="399">
        <v>198.88000000000002</v>
      </c>
      <c r="E230" s="271"/>
      <c r="F230" s="281">
        <f t="shared" si="7"/>
        <v>0</v>
      </c>
    </row>
    <row r="231" spans="1:6" ht="25.5">
      <c r="A231" s="267">
        <v>18</v>
      </c>
      <c r="B231" s="268" t="s">
        <v>406</v>
      </c>
      <c r="C231" s="254" t="s">
        <v>132</v>
      </c>
      <c r="D231" s="399">
        <v>106.97500000000001</v>
      </c>
      <c r="E231" s="271"/>
      <c r="F231" s="281">
        <f t="shared" si="7"/>
        <v>0</v>
      </c>
    </row>
    <row r="232" spans="1:6">
      <c r="A232" s="267">
        <v>19</v>
      </c>
      <c r="B232" s="268" t="s">
        <v>407</v>
      </c>
      <c r="C232" s="254" t="s">
        <v>132</v>
      </c>
      <c r="D232" s="399">
        <v>528.39600000000007</v>
      </c>
      <c r="E232" s="271"/>
      <c r="F232" s="281">
        <f t="shared" si="7"/>
        <v>0</v>
      </c>
    </row>
    <row r="233" spans="1:6" ht="25.5">
      <c r="A233" s="267">
        <v>20</v>
      </c>
      <c r="B233" s="268" t="s">
        <v>408</v>
      </c>
      <c r="C233" s="254" t="s">
        <v>132</v>
      </c>
      <c r="D233" s="399">
        <v>54.658999999999942</v>
      </c>
      <c r="E233" s="271"/>
      <c r="F233" s="281">
        <f t="shared" si="7"/>
        <v>0</v>
      </c>
    </row>
    <row r="234" spans="1:6">
      <c r="A234" s="267">
        <v>21</v>
      </c>
      <c r="B234" s="268" t="s">
        <v>409</v>
      </c>
      <c r="C234" s="254" t="s">
        <v>132</v>
      </c>
      <c r="D234" s="399">
        <v>690.03</v>
      </c>
      <c r="E234" s="271"/>
      <c r="F234" s="281">
        <f t="shared" si="7"/>
        <v>0</v>
      </c>
    </row>
    <row r="235" spans="1:6">
      <c r="A235" s="267">
        <v>22</v>
      </c>
      <c r="B235" s="268" t="s">
        <v>410</v>
      </c>
      <c r="C235" s="254" t="s">
        <v>132</v>
      </c>
      <c r="D235" s="399">
        <v>14.850000000000001</v>
      </c>
      <c r="E235" s="271"/>
      <c r="F235" s="281">
        <f t="shared" si="7"/>
        <v>0</v>
      </c>
    </row>
    <row r="236" spans="1:6">
      <c r="A236" s="286">
        <v>23</v>
      </c>
      <c r="B236" s="287" t="s">
        <v>411</v>
      </c>
      <c r="C236" s="283" t="s">
        <v>135</v>
      </c>
      <c r="D236" s="405">
        <v>5.61</v>
      </c>
      <c r="E236" s="271"/>
      <c r="F236" s="281">
        <f t="shared" si="7"/>
        <v>0</v>
      </c>
    </row>
    <row r="237" spans="1:6">
      <c r="A237" s="267"/>
      <c r="B237" s="272" t="s">
        <v>412</v>
      </c>
      <c r="C237" s="254"/>
      <c r="D237" s="399"/>
      <c r="E237" s="271"/>
      <c r="F237" s="271"/>
    </row>
    <row r="238" spans="1:6">
      <c r="A238" s="267">
        <v>24</v>
      </c>
      <c r="B238" s="268" t="s">
        <v>413</v>
      </c>
      <c r="C238" s="254" t="s">
        <v>132</v>
      </c>
      <c r="D238" s="399">
        <v>4.4000000000000004</v>
      </c>
      <c r="E238" s="271"/>
      <c r="F238" s="281">
        <f t="shared" si="7"/>
        <v>0</v>
      </c>
    </row>
    <row r="239" spans="1:6" ht="25.5">
      <c r="A239" s="267">
        <v>25</v>
      </c>
      <c r="B239" s="268" t="s">
        <v>406</v>
      </c>
      <c r="C239" s="254" t="s">
        <v>132</v>
      </c>
      <c r="D239" s="399">
        <v>121.66</v>
      </c>
      <c r="E239" s="271"/>
      <c r="F239" s="281">
        <f t="shared" si="7"/>
        <v>0</v>
      </c>
    </row>
    <row r="240" spans="1:6">
      <c r="A240" s="267">
        <v>26</v>
      </c>
      <c r="B240" s="268" t="s">
        <v>407</v>
      </c>
      <c r="C240" s="254" t="s">
        <v>132</v>
      </c>
      <c r="D240" s="399">
        <v>210.54000000000002</v>
      </c>
      <c r="E240" s="271"/>
      <c r="F240" s="281">
        <f t="shared" si="7"/>
        <v>0</v>
      </c>
    </row>
    <row r="241" spans="1:6">
      <c r="A241" s="267">
        <v>27</v>
      </c>
      <c r="B241" s="268" t="s">
        <v>414</v>
      </c>
      <c r="C241" s="254" t="s">
        <v>132</v>
      </c>
      <c r="D241" s="399">
        <v>285.12</v>
      </c>
      <c r="E241" s="271"/>
      <c r="F241" s="281">
        <f t="shared" si="7"/>
        <v>0</v>
      </c>
    </row>
    <row r="242" spans="1:6">
      <c r="A242" s="267"/>
      <c r="B242" s="571" t="s">
        <v>415</v>
      </c>
      <c r="C242" s="572"/>
      <c r="D242" s="572"/>
      <c r="E242" s="572"/>
      <c r="F242" s="573"/>
    </row>
    <row r="243" spans="1:6">
      <c r="A243" s="267"/>
      <c r="B243" s="272" t="s">
        <v>231</v>
      </c>
      <c r="C243" s="254"/>
      <c r="D243" s="399"/>
      <c r="E243" s="271"/>
      <c r="F243" s="271"/>
    </row>
    <row r="244" spans="1:6">
      <c r="A244" s="267">
        <v>1</v>
      </c>
      <c r="B244" s="282" t="s">
        <v>387</v>
      </c>
      <c r="C244" s="254" t="s">
        <v>132</v>
      </c>
      <c r="D244" s="405">
        <v>59.290000000000006</v>
      </c>
      <c r="E244" s="271"/>
      <c r="F244" s="281">
        <f t="shared" ref="F244:F282" si="8">D244*E244</f>
        <v>0</v>
      </c>
    </row>
    <row r="245" spans="1:6">
      <c r="A245" s="267">
        <v>2</v>
      </c>
      <c r="B245" s="282" t="s">
        <v>389</v>
      </c>
      <c r="C245" s="254" t="s">
        <v>132</v>
      </c>
      <c r="D245" s="405">
        <v>14.52</v>
      </c>
      <c r="E245" s="271"/>
      <c r="F245" s="281">
        <f t="shared" si="8"/>
        <v>0</v>
      </c>
    </row>
    <row r="246" spans="1:6">
      <c r="A246" s="267">
        <v>3</v>
      </c>
      <c r="B246" s="282" t="s">
        <v>392</v>
      </c>
      <c r="C246" s="254" t="s">
        <v>132</v>
      </c>
      <c r="D246" s="405">
        <v>85.800000000000011</v>
      </c>
      <c r="E246" s="271"/>
      <c r="F246" s="281">
        <f t="shared" si="8"/>
        <v>0</v>
      </c>
    </row>
    <row r="247" spans="1:6">
      <c r="A247" s="267">
        <v>4</v>
      </c>
      <c r="B247" s="282" t="s">
        <v>416</v>
      </c>
      <c r="C247" s="254" t="s">
        <v>132</v>
      </c>
      <c r="D247" s="405">
        <v>22.330000000000002</v>
      </c>
      <c r="E247" s="271"/>
      <c r="F247" s="281">
        <f t="shared" si="8"/>
        <v>0</v>
      </c>
    </row>
    <row r="248" spans="1:6">
      <c r="A248" s="267">
        <v>5</v>
      </c>
      <c r="B248" s="282" t="s">
        <v>390</v>
      </c>
      <c r="C248" s="254" t="s">
        <v>132</v>
      </c>
      <c r="D248" s="405">
        <v>51.7</v>
      </c>
      <c r="E248" s="271"/>
      <c r="F248" s="281">
        <f t="shared" si="8"/>
        <v>0</v>
      </c>
    </row>
    <row r="249" spans="1:6">
      <c r="A249" s="267">
        <v>6</v>
      </c>
      <c r="B249" s="282" t="s">
        <v>393</v>
      </c>
      <c r="C249" s="254" t="s">
        <v>132</v>
      </c>
      <c r="D249" s="405">
        <v>22.55</v>
      </c>
      <c r="E249" s="271"/>
      <c r="F249" s="281">
        <f t="shared" si="8"/>
        <v>0</v>
      </c>
    </row>
    <row r="250" spans="1:6">
      <c r="A250" s="267">
        <v>7</v>
      </c>
      <c r="B250" s="282" t="s">
        <v>417</v>
      </c>
      <c r="C250" s="254" t="s">
        <v>34</v>
      </c>
      <c r="D250" s="405">
        <v>1</v>
      </c>
      <c r="E250" s="271"/>
      <c r="F250" s="281">
        <f t="shared" si="8"/>
        <v>0</v>
      </c>
    </row>
    <row r="251" spans="1:6">
      <c r="A251" s="267">
        <v>8</v>
      </c>
      <c r="B251" s="282" t="s">
        <v>418</v>
      </c>
      <c r="C251" s="254" t="s">
        <v>132</v>
      </c>
      <c r="D251" s="405">
        <v>57.750000000000007</v>
      </c>
      <c r="E251" s="271"/>
      <c r="F251" s="281">
        <f t="shared" si="8"/>
        <v>0</v>
      </c>
    </row>
    <row r="252" spans="1:6">
      <c r="A252" s="267">
        <v>9</v>
      </c>
      <c r="B252" s="282" t="s">
        <v>419</v>
      </c>
      <c r="C252" s="254" t="s">
        <v>134</v>
      </c>
      <c r="D252" s="405">
        <v>1</v>
      </c>
      <c r="E252" s="271"/>
      <c r="F252" s="281">
        <f t="shared" si="8"/>
        <v>0</v>
      </c>
    </row>
    <row r="253" spans="1:6">
      <c r="A253" s="267"/>
      <c r="B253" s="272" t="s">
        <v>396</v>
      </c>
      <c r="C253" s="254"/>
      <c r="D253" s="399"/>
      <c r="E253" s="271"/>
      <c r="F253" s="271"/>
    </row>
    <row r="254" spans="1:6">
      <c r="A254" s="267">
        <v>10</v>
      </c>
      <c r="B254" s="268" t="s">
        <v>397</v>
      </c>
      <c r="C254" s="254" t="s">
        <v>132</v>
      </c>
      <c r="D254" s="399">
        <v>6.2700000000000005</v>
      </c>
      <c r="E254" s="271"/>
      <c r="F254" s="281">
        <f t="shared" si="8"/>
        <v>0</v>
      </c>
    </row>
    <row r="255" spans="1:6" ht="25.5">
      <c r="A255" s="267">
        <v>11</v>
      </c>
      <c r="B255" s="268" t="s">
        <v>420</v>
      </c>
      <c r="C255" s="254" t="s">
        <v>132</v>
      </c>
      <c r="D255" s="399">
        <v>21.34</v>
      </c>
      <c r="E255" s="271"/>
      <c r="F255" s="281">
        <f t="shared" si="8"/>
        <v>0</v>
      </c>
    </row>
    <row r="256" spans="1:6">
      <c r="A256" s="267">
        <v>12</v>
      </c>
      <c r="B256" s="268" t="s">
        <v>421</v>
      </c>
      <c r="C256" s="254" t="s">
        <v>132</v>
      </c>
      <c r="D256" s="399">
        <v>118.25000000000001</v>
      </c>
      <c r="E256" s="271"/>
      <c r="F256" s="281">
        <f t="shared" si="8"/>
        <v>0</v>
      </c>
    </row>
    <row r="257" spans="1:6">
      <c r="A257" s="267">
        <v>13</v>
      </c>
      <c r="B257" s="268" t="s">
        <v>422</v>
      </c>
      <c r="C257" s="254" t="s">
        <v>135</v>
      </c>
      <c r="D257" s="399">
        <v>88.220000000000013</v>
      </c>
      <c r="E257" s="271"/>
      <c r="F257" s="281">
        <f t="shared" si="8"/>
        <v>0</v>
      </c>
    </row>
    <row r="258" spans="1:6">
      <c r="A258" s="267">
        <v>14</v>
      </c>
      <c r="B258" s="268" t="s">
        <v>398</v>
      </c>
      <c r="C258" s="254" t="s">
        <v>132</v>
      </c>
      <c r="D258" s="399">
        <v>80.850000000000009</v>
      </c>
      <c r="E258" s="271"/>
      <c r="F258" s="281">
        <f t="shared" si="8"/>
        <v>0</v>
      </c>
    </row>
    <row r="259" spans="1:6">
      <c r="A259" s="267">
        <v>15</v>
      </c>
      <c r="B259" s="268" t="s">
        <v>399</v>
      </c>
      <c r="C259" s="254" t="s">
        <v>132</v>
      </c>
      <c r="D259" s="399">
        <v>9.3500000000000014</v>
      </c>
      <c r="E259" s="271"/>
      <c r="F259" s="281">
        <f t="shared" si="8"/>
        <v>0</v>
      </c>
    </row>
    <row r="260" spans="1:6">
      <c r="A260" s="267">
        <v>16</v>
      </c>
      <c r="B260" s="268" t="s">
        <v>400</v>
      </c>
      <c r="C260" s="254" t="s">
        <v>132</v>
      </c>
      <c r="D260" s="399">
        <v>9.3500000000000014</v>
      </c>
      <c r="E260" s="271"/>
      <c r="F260" s="281">
        <f t="shared" si="8"/>
        <v>0</v>
      </c>
    </row>
    <row r="261" spans="1:6">
      <c r="A261" s="267">
        <v>17</v>
      </c>
      <c r="B261" s="268" t="s">
        <v>423</v>
      </c>
      <c r="C261" s="254" t="s">
        <v>132</v>
      </c>
      <c r="D261" s="399">
        <v>79.970000000000013</v>
      </c>
      <c r="E261" s="271"/>
      <c r="F261" s="281">
        <f t="shared" si="8"/>
        <v>0</v>
      </c>
    </row>
    <row r="262" spans="1:6" ht="25.5">
      <c r="A262" s="267">
        <v>18</v>
      </c>
      <c r="B262" s="268" t="s">
        <v>424</v>
      </c>
      <c r="C262" s="254" t="s">
        <v>135</v>
      </c>
      <c r="D262" s="399">
        <v>83.71</v>
      </c>
      <c r="E262" s="271"/>
      <c r="F262" s="281">
        <f t="shared" si="8"/>
        <v>0</v>
      </c>
    </row>
    <row r="263" spans="1:6">
      <c r="A263" s="267">
        <v>19</v>
      </c>
      <c r="B263" s="268" t="s">
        <v>425</v>
      </c>
      <c r="C263" s="254" t="s">
        <v>132</v>
      </c>
      <c r="D263" s="399">
        <v>24.860000000000003</v>
      </c>
      <c r="E263" s="271"/>
      <c r="F263" s="281">
        <f t="shared" si="8"/>
        <v>0</v>
      </c>
    </row>
    <row r="264" spans="1:6" ht="25.5">
      <c r="A264" s="267">
        <v>20</v>
      </c>
      <c r="B264" s="268" t="s">
        <v>426</v>
      </c>
      <c r="C264" s="254" t="s">
        <v>135</v>
      </c>
      <c r="D264" s="399">
        <v>20.900000000000002</v>
      </c>
      <c r="E264" s="271"/>
      <c r="F264" s="281">
        <f t="shared" si="8"/>
        <v>0</v>
      </c>
    </row>
    <row r="265" spans="1:6">
      <c r="A265" s="267">
        <v>21</v>
      </c>
      <c r="B265" s="287" t="s">
        <v>427</v>
      </c>
      <c r="C265" s="283" t="s">
        <v>135</v>
      </c>
      <c r="D265" s="405">
        <v>9.9</v>
      </c>
      <c r="E265" s="271"/>
      <c r="F265" s="281">
        <f t="shared" si="8"/>
        <v>0</v>
      </c>
    </row>
    <row r="266" spans="1:6">
      <c r="A266" s="267"/>
      <c r="B266" s="272" t="s">
        <v>402</v>
      </c>
      <c r="C266" s="254"/>
      <c r="D266" s="399"/>
      <c r="E266" s="271"/>
      <c r="F266" s="271"/>
    </row>
    <row r="267" spans="1:6">
      <c r="A267" s="267">
        <v>22</v>
      </c>
      <c r="B267" s="268" t="s">
        <v>403</v>
      </c>
      <c r="C267" s="254" t="s">
        <v>132</v>
      </c>
      <c r="D267" s="399">
        <v>27.39</v>
      </c>
      <c r="E267" s="271"/>
      <c r="F267" s="281">
        <f t="shared" si="8"/>
        <v>0</v>
      </c>
    </row>
    <row r="268" spans="1:6">
      <c r="A268" s="267">
        <v>23</v>
      </c>
      <c r="B268" s="268" t="s">
        <v>428</v>
      </c>
      <c r="C268" s="254" t="s">
        <v>132</v>
      </c>
      <c r="D268" s="399">
        <v>81.433000000000007</v>
      </c>
      <c r="E268" s="271"/>
      <c r="F268" s="281">
        <f t="shared" si="8"/>
        <v>0</v>
      </c>
    </row>
    <row r="269" spans="1:6" ht="25.5">
      <c r="A269" s="267">
        <v>24</v>
      </c>
      <c r="B269" s="268" t="s">
        <v>405</v>
      </c>
      <c r="C269" s="254" t="s">
        <v>132</v>
      </c>
      <c r="D269" s="399">
        <v>143.44000000000003</v>
      </c>
      <c r="E269" s="271"/>
      <c r="F269" s="281">
        <f t="shared" si="8"/>
        <v>0</v>
      </c>
    </row>
    <row r="270" spans="1:6">
      <c r="A270" s="267">
        <v>25</v>
      </c>
      <c r="B270" s="268" t="s">
        <v>407</v>
      </c>
      <c r="C270" s="254" t="s">
        <v>132</v>
      </c>
      <c r="D270" s="399">
        <v>274.26300000000003</v>
      </c>
      <c r="E270" s="271"/>
      <c r="F270" s="281">
        <f t="shared" si="8"/>
        <v>0</v>
      </c>
    </row>
    <row r="271" spans="1:6" ht="25.5">
      <c r="A271" s="267">
        <v>26</v>
      </c>
      <c r="B271" s="268" t="s">
        <v>429</v>
      </c>
      <c r="C271" s="254" t="s">
        <v>132</v>
      </c>
      <c r="D271" s="399">
        <v>162.43700000000001</v>
      </c>
      <c r="E271" s="271"/>
      <c r="F271" s="281">
        <f t="shared" si="8"/>
        <v>0</v>
      </c>
    </row>
    <row r="272" spans="1:6">
      <c r="A272" s="267">
        <v>27</v>
      </c>
      <c r="B272" s="268" t="s">
        <v>409</v>
      </c>
      <c r="C272" s="254" t="s">
        <v>132</v>
      </c>
      <c r="D272" s="399">
        <v>396.11000000000007</v>
      </c>
      <c r="E272" s="271"/>
      <c r="F272" s="281">
        <f t="shared" si="8"/>
        <v>0</v>
      </c>
    </row>
    <row r="273" spans="1:6">
      <c r="A273" s="267">
        <v>28</v>
      </c>
      <c r="B273" s="268" t="s">
        <v>430</v>
      </c>
      <c r="C273" s="254" t="s">
        <v>132</v>
      </c>
      <c r="D273" s="399">
        <v>40.590000000000003</v>
      </c>
      <c r="E273" s="271"/>
      <c r="F273" s="281">
        <f t="shared" si="8"/>
        <v>0</v>
      </c>
    </row>
    <row r="274" spans="1:6">
      <c r="A274" s="267">
        <v>29</v>
      </c>
      <c r="B274" s="268" t="s">
        <v>410</v>
      </c>
      <c r="C274" s="254" t="s">
        <v>132</v>
      </c>
      <c r="D274" s="399">
        <v>44.99</v>
      </c>
      <c r="E274" s="271"/>
      <c r="F274" s="281">
        <f t="shared" si="8"/>
        <v>0</v>
      </c>
    </row>
    <row r="275" spans="1:6">
      <c r="A275" s="286">
        <v>30</v>
      </c>
      <c r="B275" s="287" t="s">
        <v>411</v>
      </c>
      <c r="C275" s="283" t="s">
        <v>135</v>
      </c>
      <c r="D275" s="405">
        <v>21.89</v>
      </c>
      <c r="E275" s="271"/>
      <c r="F275" s="281">
        <f t="shared" si="8"/>
        <v>0</v>
      </c>
    </row>
    <row r="276" spans="1:6">
      <c r="A276" s="267"/>
      <c r="B276" s="272" t="s">
        <v>412</v>
      </c>
      <c r="C276" s="254"/>
      <c r="D276" s="399"/>
      <c r="E276" s="271"/>
      <c r="F276" s="271"/>
    </row>
    <row r="277" spans="1:6">
      <c r="A277" s="267">
        <v>31</v>
      </c>
      <c r="B277" s="268" t="s">
        <v>413</v>
      </c>
      <c r="C277" s="254" t="s">
        <v>132</v>
      </c>
      <c r="D277" s="399">
        <v>194.48000000000002</v>
      </c>
      <c r="E277" s="271"/>
      <c r="F277" s="281">
        <f t="shared" si="8"/>
        <v>0</v>
      </c>
    </row>
    <row r="278" spans="1:6">
      <c r="A278" s="267">
        <v>32</v>
      </c>
      <c r="B278" s="268" t="s">
        <v>407</v>
      </c>
      <c r="C278" s="254" t="s">
        <v>132</v>
      </c>
      <c r="D278" s="399">
        <v>259.93</v>
      </c>
      <c r="E278" s="271"/>
      <c r="F278" s="281">
        <f t="shared" si="8"/>
        <v>0</v>
      </c>
    </row>
    <row r="279" spans="1:6">
      <c r="A279" s="267">
        <v>33</v>
      </c>
      <c r="B279" s="268" t="s">
        <v>414</v>
      </c>
      <c r="C279" s="254" t="s">
        <v>132</v>
      </c>
      <c r="D279" s="399">
        <v>234.08000000000004</v>
      </c>
      <c r="E279" s="271"/>
      <c r="F279" s="281">
        <f t="shared" si="8"/>
        <v>0</v>
      </c>
    </row>
    <row r="280" spans="1:6">
      <c r="A280" s="267">
        <v>34</v>
      </c>
      <c r="B280" s="268" t="s">
        <v>430</v>
      </c>
      <c r="C280" s="254" t="s">
        <v>132</v>
      </c>
      <c r="D280" s="399">
        <v>25.85</v>
      </c>
      <c r="E280" s="271"/>
      <c r="F280" s="281">
        <f t="shared" si="8"/>
        <v>0</v>
      </c>
    </row>
    <row r="281" spans="1:6">
      <c r="A281" s="267"/>
      <c r="B281" s="272" t="s">
        <v>431</v>
      </c>
      <c r="C281" s="278"/>
      <c r="D281" s="403"/>
      <c r="E281" s="271"/>
      <c r="F281" s="271"/>
    </row>
    <row r="282" spans="1:6">
      <c r="A282" s="267">
        <v>35</v>
      </c>
      <c r="B282" s="268" t="s">
        <v>432</v>
      </c>
      <c r="C282" s="254" t="s">
        <v>135</v>
      </c>
      <c r="D282" s="399">
        <v>13.750000000000002</v>
      </c>
      <c r="E282" s="271"/>
      <c r="F282" s="281">
        <f t="shared" si="8"/>
        <v>0</v>
      </c>
    </row>
    <row r="283" spans="1:6">
      <c r="A283" s="267"/>
      <c r="B283" s="571" t="s">
        <v>433</v>
      </c>
      <c r="C283" s="572"/>
      <c r="D283" s="572"/>
      <c r="E283" s="572"/>
      <c r="F283" s="573"/>
    </row>
    <row r="284" spans="1:6">
      <c r="A284" s="267"/>
      <c r="B284" s="272" t="s">
        <v>231</v>
      </c>
      <c r="C284" s="254"/>
      <c r="D284" s="399"/>
      <c r="E284" s="271"/>
      <c r="F284" s="271"/>
    </row>
    <row r="285" spans="1:6">
      <c r="A285" s="267">
        <v>1</v>
      </c>
      <c r="B285" s="282" t="s">
        <v>387</v>
      </c>
      <c r="C285" s="254" t="s">
        <v>132</v>
      </c>
      <c r="D285" s="405">
        <v>114.73</v>
      </c>
      <c r="E285" s="271"/>
      <c r="F285" s="281">
        <f t="shared" ref="F285:F319" si="9">D285*E285</f>
        <v>0</v>
      </c>
    </row>
    <row r="286" spans="1:6">
      <c r="A286" s="267">
        <v>2</v>
      </c>
      <c r="B286" s="282" t="s">
        <v>389</v>
      </c>
      <c r="C286" s="254" t="s">
        <v>132</v>
      </c>
      <c r="D286" s="405">
        <v>26.510000000000005</v>
      </c>
      <c r="E286" s="271"/>
      <c r="F286" s="281">
        <f t="shared" si="9"/>
        <v>0</v>
      </c>
    </row>
    <row r="287" spans="1:6">
      <c r="A287" s="267">
        <v>3</v>
      </c>
      <c r="B287" s="282" t="s">
        <v>392</v>
      </c>
      <c r="C287" s="254" t="s">
        <v>132</v>
      </c>
      <c r="D287" s="405">
        <v>108.68</v>
      </c>
      <c r="E287" s="271"/>
      <c r="F287" s="281">
        <f t="shared" si="9"/>
        <v>0</v>
      </c>
    </row>
    <row r="288" spans="1:6">
      <c r="A288" s="267">
        <v>4</v>
      </c>
      <c r="B288" s="282" t="s">
        <v>390</v>
      </c>
      <c r="C288" s="254" t="s">
        <v>132</v>
      </c>
      <c r="D288" s="405">
        <v>57.53</v>
      </c>
      <c r="E288" s="271"/>
      <c r="F288" s="281">
        <f t="shared" si="9"/>
        <v>0</v>
      </c>
    </row>
    <row r="289" spans="1:6">
      <c r="A289" s="267">
        <v>5</v>
      </c>
      <c r="B289" s="282" t="s">
        <v>434</v>
      </c>
      <c r="C289" s="254" t="s">
        <v>132</v>
      </c>
      <c r="D289" s="405">
        <v>104.28</v>
      </c>
      <c r="E289" s="271"/>
      <c r="F289" s="281">
        <f t="shared" si="9"/>
        <v>0</v>
      </c>
    </row>
    <row r="290" spans="1:6">
      <c r="A290" s="267"/>
      <c r="B290" s="272" t="s">
        <v>396</v>
      </c>
      <c r="C290" s="254"/>
      <c r="D290" s="399"/>
      <c r="E290" s="271"/>
      <c r="F290" s="271"/>
    </row>
    <row r="291" spans="1:6">
      <c r="A291" s="267">
        <v>6</v>
      </c>
      <c r="B291" s="268" t="s">
        <v>397</v>
      </c>
      <c r="C291" s="254" t="s">
        <v>132</v>
      </c>
      <c r="D291" s="399">
        <v>64.680000000000007</v>
      </c>
      <c r="E291" s="271"/>
      <c r="F291" s="281">
        <f t="shared" si="9"/>
        <v>0</v>
      </c>
    </row>
    <row r="292" spans="1:6" ht="25.5">
      <c r="A292" s="267">
        <v>7</v>
      </c>
      <c r="B292" s="268" t="s">
        <v>435</v>
      </c>
      <c r="C292" s="254" t="s">
        <v>132</v>
      </c>
      <c r="D292" s="399">
        <v>23.760000000000005</v>
      </c>
      <c r="E292" s="271"/>
      <c r="F292" s="281">
        <f t="shared" si="9"/>
        <v>0</v>
      </c>
    </row>
    <row r="293" spans="1:6">
      <c r="A293" s="267">
        <v>8</v>
      </c>
      <c r="B293" s="268" t="s">
        <v>436</v>
      </c>
      <c r="C293" s="254" t="s">
        <v>132</v>
      </c>
      <c r="D293" s="399">
        <v>6.2700000000000005</v>
      </c>
      <c r="E293" s="271"/>
      <c r="F293" s="281">
        <f t="shared" si="9"/>
        <v>0</v>
      </c>
    </row>
    <row r="294" spans="1:6">
      <c r="A294" s="267">
        <v>9</v>
      </c>
      <c r="B294" s="268" t="s">
        <v>437</v>
      </c>
      <c r="C294" s="254" t="s">
        <v>132</v>
      </c>
      <c r="D294" s="399">
        <v>12.980000000000002</v>
      </c>
      <c r="E294" s="271"/>
      <c r="F294" s="281">
        <f t="shared" si="9"/>
        <v>0</v>
      </c>
    </row>
    <row r="295" spans="1:6">
      <c r="A295" s="267">
        <v>10</v>
      </c>
      <c r="B295" s="268" t="s">
        <v>421</v>
      </c>
      <c r="C295" s="254" t="s">
        <v>133</v>
      </c>
      <c r="D295" s="399">
        <v>21.78</v>
      </c>
      <c r="E295" s="271"/>
      <c r="F295" s="281">
        <f t="shared" si="9"/>
        <v>0</v>
      </c>
    </row>
    <row r="296" spans="1:6">
      <c r="A296" s="267">
        <v>11</v>
      </c>
      <c r="B296" s="268" t="s">
        <v>422</v>
      </c>
      <c r="C296" s="254" t="s">
        <v>135</v>
      </c>
      <c r="D296" s="399">
        <v>19.580000000000002</v>
      </c>
      <c r="E296" s="271"/>
      <c r="F296" s="281">
        <f t="shared" si="9"/>
        <v>0</v>
      </c>
    </row>
    <row r="297" spans="1:6">
      <c r="A297" s="267">
        <v>12</v>
      </c>
      <c r="B297" s="268" t="s">
        <v>398</v>
      </c>
      <c r="C297" s="254" t="s">
        <v>132</v>
      </c>
      <c r="D297" s="399">
        <v>134.97000000000003</v>
      </c>
      <c r="E297" s="271"/>
      <c r="F297" s="281">
        <f t="shared" si="9"/>
        <v>0</v>
      </c>
    </row>
    <row r="298" spans="1:6">
      <c r="A298" s="267">
        <v>13</v>
      </c>
      <c r="B298" s="268" t="s">
        <v>399</v>
      </c>
      <c r="C298" s="254" t="s">
        <v>132</v>
      </c>
      <c r="D298" s="399">
        <v>44.88</v>
      </c>
      <c r="E298" s="271"/>
      <c r="F298" s="281">
        <f t="shared" si="9"/>
        <v>0</v>
      </c>
    </row>
    <row r="299" spans="1:6">
      <c r="A299" s="267">
        <v>14</v>
      </c>
      <c r="B299" s="268" t="s">
        <v>400</v>
      </c>
      <c r="C299" s="254" t="s">
        <v>132</v>
      </c>
      <c r="D299" s="399">
        <v>44.88</v>
      </c>
      <c r="E299" s="271"/>
      <c r="F299" s="281">
        <f t="shared" si="9"/>
        <v>0</v>
      </c>
    </row>
    <row r="300" spans="1:6">
      <c r="A300" s="267">
        <v>15</v>
      </c>
      <c r="B300" s="268" t="s">
        <v>401</v>
      </c>
      <c r="C300" s="254" t="s">
        <v>135</v>
      </c>
      <c r="D300" s="399">
        <v>25.85</v>
      </c>
      <c r="E300" s="271"/>
      <c r="F300" s="281">
        <f t="shared" si="9"/>
        <v>0</v>
      </c>
    </row>
    <row r="301" spans="1:6">
      <c r="A301" s="267">
        <v>16</v>
      </c>
      <c r="B301" s="268" t="s">
        <v>423</v>
      </c>
      <c r="C301" s="254" t="s">
        <v>132</v>
      </c>
      <c r="D301" s="399">
        <v>99.220000000000013</v>
      </c>
      <c r="E301" s="271"/>
      <c r="F301" s="281">
        <f t="shared" si="9"/>
        <v>0</v>
      </c>
    </row>
    <row r="302" spans="1:6" ht="25.5">
      <c r="A302" s="267">
        <v>17</v>
      </c>
      <c r="B302" s="268" t="s">
        <v>424</v>
      </c>
      <c r="C302" s="254" t="s">
        <v>135</v>
      </c>
      <c r="D302" s="399">
        <v>79.970000000000013</v>
      </c>
      <c r="E302" s="271"/>
      <c r="F302" s="281">
        <f t="shared" si="9"/>
        <v>0</v>
      </c>
    </row>
    <row r="303" spans="1:6">
      <c r="A303" s="267">
        <v>18</v>
      </c>
      <c r="B303" s="287" t="s">
        <v>427</v>
      </c>
      <c r="C303" s="283" t="s">
        <v>135</v>
      </c>
      <c r="D303" s="405">
        <v>3.9600000000000004</v>
      </c>
      <c r="E303" s="271"/>
      <c r="F303" s="281">
        <f t="shared" si="9"/>
        <v>0</v>
      </c>
    </row>
    <row r="304" spans="1:6">
      <c r="A304" s="267"/>
      <c r="B304" s="296" t="s">
        <v>402</v>
      </c>
      <c r="C304" s="254"/>
      <c r="D304" s="399"/>
      <c r="E304" s="271"/>
      <c r="F304" s="271"/>
    </row>
    <row r="305" spans="1:6">
      <c r="A305" s="267"/>
      <c r="B305" s="268" t="s">
        <v>403</v>
      </c>
      <c r="C305" s="254" t="s">
        <v>132</v>
      </c>
      <c r="D305" s="399">
        <v>13.42</v>
      </c>
      <c r="E305" s="271"/>
      <c r="F305" s="281">
        <f t="shared" si="9"/>
        <v>0</v>
      </c>
    </row>
    <row r="306" spans="1:6">
      <c r="A306" s="267">
        <v>19</v>
      </c>
      <c r="B306" s="268" t="s">
        <v>428</v>
      </c>
      <c r="C306" s="254" t="s">
        <v>132</v>
      </c>
      <c r="D306" s="399">
        <v>54.010000000000005</v>
      </c>
      <c r="E306" s="271"/>
      <c r="F306" s="281">
        <f t="shared" si="9"/>
        <v>0</v>
      </c>
    </row>
    <row r="307" spans="1:6" ht="25.5">
      <c r="A307" s="267">
        <v>20</v>
      </c>
      <c r="B307" s="268" t="s">
        <v>405</v>
      </c>
      <c r="C307" s="254" t="s">
        <v>132</v>
      </c>
      <c r="D307" s="399">
        <v>48.510000000000005</v>
      </c>
      <c r="E307" s="271"/>
      <c r="F307" s="281">
        <f t="shared" si="9"/>
        <v>0</v>
      </c>
    </row>
    <row r="308" spans="1:6">
      <c r="A308" s="267">
        <v>21</v>
      </c>
      <c r="B308" s="268" t="s">
        <v>407</v>
      </c>
      <c r="C308" s="254" t="s">
        <v>132</v>
      </c>
      <c r="D308" s="399">
        <v>270.49</v>
      </c>
      <c r="E308" s="271"/>
      <c r="F308" s="281">
        <f t="shared" si="9"/>
        <v>0</v>
      </c>
    </row>
    <row r="309" spans="1:6" ht="25.5">
      <c r="A309" s="267">
        <v>22</v>
      </c>
      <c r="B309" s="268" t="s">
        <v>429</v>
      </c>
      <c r="C309" s="254" t="s">
        <v>132</v>
      </c>
      <c r="D309" s="399">
        <v>175.67000000000004</v>
      </c>
      <c r="E309" s="271"/>
      <c r="F309" s="281">
        <f t="shared" si="9"/>
        <v>0</v>
      </c>
    </row>
    <row r="310" spans="1:6">
      <c r="A310" s="267">
        <v>23</v>
      </c>
      <c r="B310" s="268" t="s">
        <v>409</v>
      </c>
      <c r="C310" s="254" t="s">
        <v>132</v>
      </c>
      <c r="D310" s="399">
        <v>446.16000000000008</v>
      </c>
      <c r="E310" s="271"/>
      <c r="F310" s="281">
        <f t="shared" si="9"/>
        <v>0</v>
      </c>
    </row>
    <row r="311" spans="1:6">
      <c r="A311" s="267">
        <v>24</v>
      </c>
      <c r="B311" s="268" t="s">
        <v>410</v>
      </c>
      <c r="C311" s="254" t="s">
        <v>132</v>
      </c>
      <c r="D311" s="399">
        <v>44.99</v>
      </c>
      <c r="E311" s="271"/>
      <c r="F311" s="281">
        <f t="shared" si="9"/>
        <v>0</v>
      </c>
    </row>
    <row r="312" spans="1:6">
      <c r="A312" s="286">
        <v>25</v>
      </c>
      <c r="B312" s="287" t="s">
        <v>411</v>
      </c>
      <c r="C312" s="283" t="s">
        <v>135</v>
      </c>
      <c r="D312" s="405">
        <v>21.89</v>
      </c>
      <c r="E312" s="271"/>
      <c r="F312" s="281">
        <f t="shared" si="9"/>
        <v>0</v>
      </c>
    </row>
    <row r="313" spans="1:6" ht="25.5">
      <c r="A313" s="286">
        <v>26</v>
      </c>
      <c r="B313" s="287" t="s">
        <v>438</v>
      </c>
      <c r="C313" s="283" t="s">
        <v>134</v>
      </c>
      <c r="D313" s="405">
        <v>2</v>
      </c>
      <c r="E313" s="271"/>
      <c r="F313" s="281">
        <f t="shared" si="9"/>
        <v>0</v>
      </c>
    </row>
    <row r="314" spans="1:6">
      <c r="A314" s="267"/>
      <c r="B314" s="272" t="s">
        <v>412</v>
      </c>
      <c r="C314" s="254"/>
      <c r="D314" s="399"/>
      <c r="E314" s="271"/>
      <c r="F314" s="271"/>
    </row>
    <row r="315" spans="1:6">
      <c r="A315" s="267">
        <v>27</v>
      </c>
      <c r="B315" s="268" t="s">
        <v>413</v>
      </c>
      <c r="C315" s="254" t="s">
        <v>132</v>
      </c>
      <c r="D315" s="399">
        <v>9.3500000000000014</v>
      </c>
      <c r="E315" s="271"/>
      <c r="F315" s="281">
        <f t="shared" si="9"/>
        <v>0</v>
      </c>
    </row>
    <row r="316" spans="1:6">
      <c r="A316" s="267">
        <v>28</v>
      </c>
      <c r="B316" s="268" t="s">
        <v>407</v>
      </c>
      <c r="C316" s="254" t="s">
        <v>132</v>
      </c>
      <c r="D316" s="399">
        <v>260.48</v>
      </c>
      <c r="E316" s="271"/>
      <c r="F316" s="281">
        <f t="shared" si="9"/>
        <v>0</v>
      </c>
    </row>
    <row r="317" spans="1:6">
      <c r="A317" s="267">
        <v>29</v>
      </c>
      <c r="B317" s="268" t="s">
        <v>414</v>
      </c>
      <c r="C317" s="254" t="s">
        <v>132</v>
      </c>
      <c r="D317" s="399">
        <v>260.48</v>
      </c>
      <c r="E317" s="271"/>
      <c r="F317" s="281">
        <f t="shared" si="9"/>
        <v>0</v>
      </c>
    </row>
    <row r="318" spans="1:6">
      <c r="A318" s="267"/>
      <c r="B318" s="272" t="s">
        <v>431</v>
      </c>
      <c r="C318" s="254"/>
      <c r="D318" s="399"/>
      <c r="E318" s="271"/>
      <c r="F318" s="271"/>
    </row>
    <row r="319" spans="1:6" ht="25.5">
      <c r="A319" s="267">
        <v>30</v>
      </c>
      <c r="B319" s="268" t="s">
        <v>439</v>
      </c>
      <c r="C319" s="254" t="s">
        <v>135</v>
      </c>
      <c r="D319" s="399">
        <v>13.750000000000002</v>
      </c>
      <c r="E319" s="271"/>
      <c r="F319" s="281">
        <f t="shared" si="9"/>
        <v>0</v>
      </c>
    </row>
    <row r="320" spans="1:6">
      <c r="A320" s="267"/>
      <c r="B320" s="571" t="s">
        <v>440</v>
      </c>
      <c r="C320" s="572"/>
      <c r="D320" s="572"/>
      <c r="E320" s="572"/>
      <c r="F320" s="573"/>
    </row>
    <row r="321" spans="1:6">
      <c r="A321" s="267"/>
      <c r="B321" s="272" t="s">
        <v>231</v>
      </c>
      <c r="C321" s="254"/>
      <c r="D321" s="399"/>
      <c r="E321" s="271"/>
      <c r="F321" s="271"/>
    </row>
    <row r="322" spans="1:6">
      <c r="A322" s="267">
        <v>1</v>
      </c>
      <c r="B322" s="282" t="s">
        <v>389</v>
      </c>
      <c r="C322" s="254" t="s">
        <v>132</v>
      </c>
      <c r="D322" s="405">
        <v>11.66</v>
      </c>
      <c r="E322" s="271"/>
      <c r="F322" s="281">
        <f t="shared" ref="F322:F352" si="10">D322*E322</f>
        <v>0</v>
      </c>
    </row>
    <row r="323" spans="1:6">
      <c r="A323" s="267">
        <v>2</v>
      </c>
      <c r="B323" s="282" t="s">
        <v>392</v>
      </c>
      <c r="C323" s="254" t="s">
        <v>132</v>
      </c>
      <c r="D323" s="405">
        <v>72.820000000000007</v>
      </c>
      <c r="E323" s="271"/>
      <c r="F323" s="281">
        <f t="shared" si="10"/>
        <v>0</v>
      </c>
    </row>
    <row r="324" spans="1:6">
      <c r="A324" s="267">
        <v>3</v>
      </c>
      <c r="B324" s="282" t="s">
        <v>390</v>
      </c>
      <c r="C324" s="254" t="s">
        <v>132</v>
      </c>
      <c r="D324" s="405">
        <v>69.300000000000011</v>
      </c>
      <c r="E324" s="271"/>
      <c r="F324" s="281">
        <f t="shared" si="10"/>
        <v>0</v>
      </c>
    </row>
    <row r="325" spans="1:6" ht="25.5">
      <c r="A325" s="267">
        <v>4</v>
      </c>
      <c r="B325" s="282" t="s">
        <v>441</v>
      </c>
      <c r="C325" s="254" t="s">
        <v>134</v>
      </c>
      <c r="D325" s="405">
        <v>35</v>
      </c>
      <c r="E325" s="271"/>
      <c r="F325" s="281">
        <f t="shared" si="10"/>
        <v>0</v>
      </c>
    </row>
    <row r="326" spans="1:6">
      <c r="A326" s="267"/>
      <c r="B326" s="272" t="s">
        <v>396</v>
      </c>
      <c r="C326" s="254"/>
      <c r="D326" s="399"/>
      <c r="E326" s="271"/>
      <c r="F326" s="271"/>
    </row>
    <row r="327" spans="1:6">
      <c r="A327" s="267">
        <v>5</v>
      </c>
      <c r="B327" s="268" t="s">
        <v>397</v>
      </c>
      <c r="C327" s="254" t="s">
        <v>132</v>
      </c>
      <c r="D327" s="399">
        <v>111.21000000000001</v>
      </c>
      <c r="E327" s="271"/>
      <c r="F327" s="281">
        <f t="shared" si="10"/>
        <v>0</v>
      </c>
    </row>
    <row r="328" spans="1:6" ht="25.5">
      <c r="A328" s="267">
        <v>6</v>
      </c>
      <c r="B328" s="268" t="s">
        <v>442</v>
      </c>
      <c r="C328" s="254" t="s">
        <v>132</v>
      </c>
      <c r="D328" s="399">
        <v>15.840000000000002</v>
      </c>
      <c r="E328" s="271"/>
      <c r="F328" s="281">
        <f t="shared" si="10"/>
        <v>0</v>
      </c>
    </row>
    <row r="329" spans="1:6">
      <c r="A329" s="267">
        <v>7</v>
      </c>
      <c r="B329" s="268" t="s">
        <v>398</v>
      </c>
      <c r="C329" s="254" t="s">
        <v>132</v>
      </c>
      <c r="D329" s="399">
        <v>108.02000000000001</v>
      </c>
      <c r="E329" s="271"/>
      <c r="F329" s="281">
        <f t="shared" si="10"/>
        <v>0</v>
      </c>
    </row>
    <row r="330" spans="1:6">
      <c r="A330" s="267">
        <v>8</v>
      </c>
      <c r="B330" s="268" t="s">
        <v>399</v>
      </c>
      <c r="C330" s="254" t="s">
        <v>132</v>
      </c>
      <c r="D330" s="399">
        <v>15.840000000000002</v>
      </c>
      <c r="E330" s="271"/>
      <c r="F330" s="281">
        <f t="shared" si="10"/>
        <v>0</v>
      </c>
    </row>
    <row r="331" spans="1:6">
      <c r="A331" s="267">
        <v>9</v>
      </c>
      <c r="B331" s="268" t="s">
        <v>443</v>
      </c>
      <c r="C331" s="254" t="s">
        <v>132</v>
      </c>
      <c r="D331" s="399">
        <v>90.31</v>
      </c>
      <c r="E331" s="271"/>
      <c r="F331" s="281">
        <f t="shared" si="10"/>
        <v>0</v>
      </c>
    </row>
    <row r="332" spans="1:6">
      <c r="A332" s="267">
        <v>10</v>
      </c>
      <c r="B332" s="268" t="s">
        <v>444</v>
      </c>
      <c r="C332" s="254" t="s">
        <v>135</v>
      </c>
      <c r="D332" s="399">
        <v>42.24</v>
      </c>
      <c r="E332" s="271"/>
      <c r="F332" s="281">
        <f t="shared" si="10"/>
        <v>0</v>
      </c>
    </row>
    <row r="333" spans="1:6">
      <c r="A333" s="267">
        <v>11</v>
      </c>
      <c r="B333" s="268" t="s">
        <v>400</v>
      </c>
      <c r="C333" s="254" t="s">
        <v>132</v>
      </c>
      <c r="D333" s="399">
        <v>57.860000000000007</v>
      </c>
      <c r="E333" s="271"/>
      <c r="F333" s="281">
        <f t="shared" si="10"/>
        <v>0</v>
      </c>
    </row>
    <row r="334" spans="1:6">
      <c r="A334" s="267">
        <v>12</v>
      </c>
      <c r="B334" s="268" t="s">
        <v>401</v>
      </c>
      <c r="C334" s="254" t="s">
        <v>166</v>
      </c>
      <c r="D334" s="399">
        <v>40.370000000000005</v>
      </c>
      <c r="E334" s="271"/>
      <c r="F334" s="281">
        <f t="shared" si="10"/>
        <v>0</v>
      </c>
    </row>
    <row r="335" spans="1:6">
      <c r="A335" s="267">
        <v>13</v>
      </c>
      <c r="B335" s="268" t="s">
        <v>445</v>
      </c>
      <c r="C335" s="254" t="s">
        <v>132</v>
      </c>
      <c r="D335" s="399">
        <v>12.100000000000001</v>
      </c>
      <c r="E335" s="271"/>
      <c r="F335" s="281">
        <f t="shared" si="10"/>
        <v>0</v>
      </c>
    </row>
    <row r="336" spans="1:6">
      <c r="A336" s="267">
        <v>14</v>
      </c>
      <c r="B336" s="287" t="s">
        <v>427</v>
      </c>
      <c r="C336" s="283" t="s">
        <v>135</v>
      </c>
      <c r="D336" s="405">
        <v>3.9600000000000004</v>
      </c>
      <c r="E336" s="271"/>
      <c r="F336" s="281">
        <f t="shared" si="10"/>
        <v>0</v>
      </c>
    </row>
    <row r="337" spans="1:6">
      <c r="A337" s="267"/>
      <c r="B337" s="272" t="s">
        <v>402</v>
      </c>
      <c r="C337" s="254"/>
      <c r="D337" s="399"/>
      <c r="E337" s="271"/>
      <c r="F337" s="271"/>
    </row>
    <row r="338" spans="1:6">
      <c r="A338" s="267">
        <v>15</v>
      </c>
      <c r="B338" s="268" t="s">
        <v>403</v>
      </c>
      <c r="C338" s="254" t="s">
        <v>132</v>
      </c>
      <c r="D338" s="399">
        <v>95.920000000000016</v>
      </c>
      <c r="E338" s="271"/>
      <c r="F338" s="281">
        <f t="shared" si="10"/>
        <v>0</v>
      </c>
    </row>
    <row r="339" spans="1:6">
      <c r="A339" s="267">
        <v>16</v>
      </c>
      <c r="B339" s="268" t="s">
        <v>428</v>
      </c>
      <c r="C339" s="254" t="s">
        <v>132</v>
      </c>
      <c r="D339" s="399">
        <v>69.300000000000011</v>
      </c>
      <c r="E339" s="271"/>
      <c r="F339" s="281">
        <f t="shared" si="10"/>
        <v>0</v>
      </c>
    </row>
    <row r="340" spans="1:6" ht="25.5">
      <c r="A340" s="267">
        <v>17</v>
      </c>
      <c r="B340" s="268" t="s">
        <v>405</v>
      </c>
      <c r="C340" s="254" t="s">
        <v>132</v>
      </c>
      <c r="D340" s="399">
        <v>92.62</v>
      </c>
      <c r="E340" s="271"/>
      <c r="F340" s="281">
        <f t="shared" si="10"/>
        <v>0</v>
      </c>
    </row>
    <row r="341" spans="1:6" ht="25.5">
      <c r="A341" s="267">
        <v>18</v>
      </c>
      <c r="B341" s="268" t="s">
        <v>406</v>
      </c>
      <c r="C341" s="254" t="s">
        <v>132</v>
      </c>
      <c r="D341" s="399">
        <v>165.44000000000003</v>
      </c>
      <c r="E341" s="271"/>
      <c r="F341" s="281">
        <f t="shared" si="10"/>
        <v>0</v>
      </c>
    </row>
    <row r="342" spans="1:6">
      <c r="A342" s="267">
        <v>19</v>
      </c>
      <c r="B342" s="268" t="s">
        <v>407</v>
      </c>
      <c r="C342" s="254" t="s">
        <v>132</v>
      </c>
      <c r="D342" s="399">
        <v>183.92000000000002</v>
      </c>
      <c r="E342" s="271"/>
      <c r="F342" s="281">
        <f t="shared" si="10"/>
        <v>0</v>
      </c>
    </row>
    <row r="343" spans="1:6">
      <c r="A343" s="267">
        <v>20</v>
      </c>
      <c r="B343" s="268" t="s">
        <v>409</v>
      </c>
      <c r="C343" s="254" t="s">
        <v>132</v>
      </c>
      <c r="D343" s="399">
        <v>344.96000000000004</v>
      </c>
      <c r="E343" s="271"/>
      <c r="F343" s="281">
        <f t="shared" si="10"/>
        <v>0</v>
      </c>
    </row>
    <row r="344" spans="1:6">
      <c r="A344" s="267">
        <v>21</v>
      </c>
      <c r="B344" s="268" t="s">
        <v>410</v>
      </c>
      <c r="C344" s="254" t="s">
        <v>132</v>
      </c>
      <c r="D344" s="399">
        <v>73.920000000000016</v>
      </c>
      <c r="E344" s="271"/>
      <c r="F344" s="281">
        <f t="shared" si="10"/>
        <v>0</v>
      </c>
    </row>
    <row r="345" spans="1:6">
      <c r="A345" s="286">
        <v>22</v>
      </c>
      <c r="B345" s="287" t="s">
        <v>411</v>
      </c>
      <c r="C345" s="283" t="s">
        <v>135</v>
      </c>
      <c r="D345" s="405">
        <v>37.18</v>
      </c>
      <c r="E345" s="271"/>
      <c r="F345" s="281">
        <f t="shared" si="10"/>
        <v>0</v>
      </c>
    </row>
    <row r="346" spans="1:6" ht="25.5">
      <c r="A346" s="267">
        <v>23</v>
      </c>
      <c r="B346" s="268" t="s">
        <v>446</v>
      </c>
      <c r="C346" s="254" t="s">
        <v>132</v>
      </c>
      <c r="D346" s="399">
        <v>32.67</v>
      </c>
      <c r="E346" s="271"/>
      <c r="F346" s="281">
        <f t="shared" si="10"/>
        <v>0</v>
      </c>
    </row>
    <row r="347" spans="1:6">
      <c r="A347" s="267">
        <v>24</v>
      </c>
      <c r="B347" s="268" t="s">
        <v>447</v>
      </c>
      <c r="C347" s="254" t="s">
        <v>132</v>
      </c>
      <c r="D347" s="399">
        <v>14.190000000000001</v>
      </c>
      <c r="E347" s="271"/>
      <c r="F347" s="281">
        <f t="shared" si="10"/>
        <v>0</v>
      </c>
    </row>
    <row r="348" spans="1:6">
      <c r="A348" s="267"/>
      <c r="B348" s="272" t="s">
        <v>412</v>
      </c>
      <c r="C348" s="254"/>
      <c r="D348" s="399"/>
      <c r="E348" s="271"/>
      <c r="F348" s="271"/>
    </row>
    <row r="349" spans="1:6">
      <c r="A349" s="267"/>
      <c r="B349" s="268" t="s">
        <v>413</v>
      </c>
      <c r="C349" s="254" t="s">
        <v>132</v>
      </c>
      <c r="D349" s="399">
        <v>270.31400000000002</v>
      </c>
      <c r="E349" s="271"/>
      <c r="F349" s="281">
        <f t="shared" si="10"/>
        <v>0</v>
      </c>
    </row>
    <row r="350" spans="1:6">
      <c r="A350" s="267">
        <v>25</v>
      </c>
      <c r="B350" s="268" t="s">
        <v>407</v>
      </c>
      <c r="C350" s="254" t="s">
        <v>132</v>
      </c>
      <c r="D350" s="399">
        <v>292.16000000000003</v>
      </c>
      <c r="E350" s="271"/>
      <c r="F350" s="281">
        <f t="shared" si="10"/>
        <v>0</v>
      </c>
    </row>
    <row r="351" spans="1:6">
      <c r="A351" s="267">
        <v>26</v>
      </c>
      <c r="B351" s="268" t="s">
        <v>414</v>
      </c>
      <c r="C351" s="254" t="s">
        <v>132</v>
      </c>
      <c r="D351" s="399">
        <v>292.16000000000003</v>
      </c>
      <c r="E351" s="271"/>
      <c r="F351" s="281">
        <f t="shared" si="10"/>
        <v>0</v>
      </c>
    </row>
    <row r="352" spans="1:6" ht="25.5">
      <c r="A352" s="267">
        <v>27</v>
      </c>
      <c r="B352" s="268" t="s">
        <v>448</v>
      </c>
      <c r="C352" s="254" t="s">
        <v>134</v>
      </c>
      <c r="D352" s="399">
        <v>1</v>
      </c>
      <c r="E352" s="271"/>
      <c r="F352" s="281">
        <f t="shared" si="10"/>
        <v>0</v>
      </c>
    </row>
    <row r="353" spans="1:6">
      <c r="A353" s="267"/>
      <c r="B353" s="571" t="s">
        <v>449</v>
      </c>
      <c r="C353" s="572"/>
      <c r="D353" s="572"/>
      <c r="E353" s="572"/>
      <c r="F353" s="573"/>
    </row>
    <row r="354" spans="1:6">
      <c r="A354" s="267"/>
      <c r="B354" s="272" t="s">
        <v>231</v>
      </c>
      <c r="C354" s="254"/>
      <c r="D354" s="399"/>
      <c r="E354" s="271"/>
      <c r="F354" s="271"/>
    </row>
    <row r="355" spans="1:6">
      <c r="A355" s="267">
        <v>1</v>
      </c>
      <c r="B355" s="282" t="s">
        <v>389</v>
      </c>
      <c r="C355" s="254" t="s">
        <v>132</v>
      </c>
      <c r="D355" s="405">
        <v>42.460000000000008</v>
      </c>
      <c r="E355" s="271"/>
      <c r="F355" s="281">
        <f t="shared" ref="F355:F394" si="11">D355*E355</f>
        <v>0</v>
      </c>
    </row>
    <row r="356" spans="1:6">
      <c r="A356" s="267">
        <v>2</v>
      </c>
      <c r="B356" s="282" t="s">
        <v>390</v>
      </c>
      <c r="C356" s="254" t="s">
        <v>132</v>
      </c>
      <c r="D356" s="405">
        <v>53.24</v>
      </c>
      <c r="E356" s="271"/>
      <c r="F356" s="281">
        <f t="shared" si="11"/>
        <v>0</v>
      </c>
    </row>
    <row r="357" spans="1:6">
      <c r="A357" s="267">
        <v>3</v>
      </c>
      <c r="B357" s="282" t="s">
        <v>434</v>
      </c>
      <c r="C357" s="254" t="s">
        <v>132</v>
      </c>
      <c r="D357" s="405">
        <v>221.76000000000002</v>
      </c>
      <c r="E357" s="271"/>
      <c r="F357" s="281">
        <f t="shared" si="11"/>
        <v>0</v>
      </c>
    </row>
    <row r="358" spans="1:6">
      <c r="A358" s="267"/>
      <c r="B358" s="272" t="s">
        <v>396</v>
      </c>
      <c r="C358" s="254"/>
      <c r="D358" s="399"/>
      <c r="E358" s="271"/>
      <c r="F358" s="271"/>
    </row>
    <row r="359" spans="1:6">
      <c r="A359" s="267">
        <v>4</v>
      </c>
      <c r="B359" s="268" t="s">
        <v>397</v>
      </c>
      <c r="C359" s="254" t="s">
        <v>132</v>
      </c>
      <c r="D359" s="399">
        <v>53.02000000000001</v>
      </c>
      <c r="E359" s="271"/>
      <c r="F359" s="281">
        <f t="shared" si="11"/>
        <v>0</v>
      </c>
    </row>
    <row r="360" spans="1:6" ht="25.5">
      <c r="A360" s="267">
        <v>5</v>
      </c>
      <c r="B360" s="268" t="s">
        <v>450</v>
      </c>
      <c r="C360" s="254" t="s">
        <v>132</v>
      </c>
      <c r="D360" s="399">
        <v>17.380000000000003</v>
      </c>
      <c r="E360" s="271"/>
      <c r="F360" s="281">
        <f t="shared" si="11"/>
        <v>0</v>
      </c>
    </row>
    <row r="361" spans="1:6">
      <c r="A361" s="267">
        <v>6</v>
      </c>
      <c r="B361" s="268" t="s">
        <v>436</v>
      </c>
      <c r="C361" s="254" t="s">
        <v>132</v>
      </c>
      <c r="D361" s="399">
        <v>5.5</v>
      </c>
      <c r="E361" s="271"/>
      <c r="F361" s="281">
        <f t="shared" si="11"/>
        <v>0</v>
      </c>
    </row>
    <row r="362" spans="1:6">
      <c r="A362" s="267">
        <v>7</v>
      </c>
      <c r="B362" s="268" t="s">
        <v>398</v>
      </c>
      <c r="C362" s="254" t="s">
        <v>132</v>
      </c>
      <c r="D362" s="399">
        <v>239.47</v>
      </c>
      <c r="E362" s="271"/>
      <c r="F362" s="281">
        <f t="shared" si="11"/>
        <v>0</v>
      </c>
    </row>
    <row r="363" spans="1:6">
      <c r="A363" s="267">
        <v>8</v>
      </c>
      <c r="B363" s="268" t="s">
        <v>399</v>
      </c>
      <c r="C363" s="254" t="s">
        <v>132</v>
      </c>
      <c r="D363" s="399">
        <v>17.930000000000003</v>
      </c>
      <c r="E363" s="271"/>
      <c r="F363" s="281">
        <f t="shared" si="11"/>
        <v>0</v>
      </c>
    </row>
    <row r="364" spans="1:6">
      <c r="A364" s="267">
        <v>9</v>
      </c>
      <c r="B364" s="268" t="s">
        <v>400</v>
      </c>
      <c r="C364" s="254" t="s">
        <v>132</v>
      </c>
      <c r="D364" s="399">
        <v>37.400000000000006</v>
      </c>
      <c r="E364" s="271"/>
      <c r="F364" s="281">
        <f t="shared" si="11"/>
        <v>0</v>
      </c>
    </row>
    <row r="365" spans="1:6">
      <c r="A365" s="267">
        <v>10</v>
      </c>
      <c r="B365" s="268" t="s">
        <v>401</v>
      </c>
      <c r="C365" s="254" t="s">
        <v>135</v>
      </c>
      <c r="D365" s="399">
        <v>15.400000000000002</v>
      </c>
      <c r="E365" s="271"/>
      <c r="F365" s="281">
        <f t="shared" si="11"/>
        <v>0</v>
      </c>
    </row>
    <row r="366" spans="1:6">
      <c r="A366" s="267">
        <v>11</v>
      </c>
      <c r="B366" s="268" t="s">
        <v>423</v>
      </c>
      <c r="C366" s="254" t="s">
        <v>132</v>
      </c>
      <c r="D366" s="399">
        <v>235.62</v>
      </c>
      <c r="E366" s="271"/>
      <c r="F366" s="281">
        <f t="shared" si="11"/>
        <v>0</v>
      </c>
    </row>
    <row r="367" spans="1:6" ht="25.5">
      <c r="A367" s="267">
        <v>12</v>
      </c>
      <c r="B367" s="268" t="s">
        <v>424</v>
      </c>
      <c r="C367" s="254" t="s">
        <v>135</v>
      </c>
      <c r="D367" s="399">
        <v>172.26000000000002</v>
      </c>
      <c r="E367" s="271"/>
      <c r="F367" s="281">
        <f t="shared" si="11"/>
        <v>0</v>
      </c>
    </row>
    <row r="368" spans="1:6">
      <c r="A368" s="267">
        <v>13</v>
      </c>
      <c r="B368" s="287" t="s">
        <v>427</v>
      </c>
      <c r="C368" s="283" t="s">
        <v>135</v>
      </c>
      <c r="D368" s="405">
        <v>5.9400000000000013</v>
      </c>
      <c r="E368" s="271"/>
      <c r="F368" s="281">
        <f t="shared" si="11"/>
        <v>0</v>
      </c>
    </row>
    <row r="369" spans="1:6">
      <c r="A369" s="267">
        <v>14</v>
      </c>
      <c r="B369" s="268" t="s">
        <v>451</v>
      </c>
      <c r="C369" s="254" t="s">
        <v>132</v>
      </c>
      <c r="D369" s="399">
        <v>4.07</v>
      </c>
      <c r="E369" s="271"/>
      <c r="F369" s="281">
        <f t="shared" si="11"/>
        <v>0</v>
      </c>
    </row>
    <row r="370" spans="1:6">
      <c r="A370" s="267">
        <v>15</v>
      </c>
      <c r="B370" s="268" t="s">
        <v>452</v>
      </c>
      <c r="C370" s="254" t="s">
        <v>132</v>
      </c>
      <c r="D370" s="399">
        <v>4.07</v>
      </c>
      <c r="E370" s="271"/>
      <c r="F370" s="281">
        <f t="shared" si="11"/>
        <v>0</v>
      </c>
    </row>
    <row r="371" spans="1:6">
      <c r="A371" s="267">
        <v>16</v>
      </c>
      <c r="B371" s="268" t="s">
        <v>453</v>
      </c>
      <c r="C371" s="283" t="s">
        <v>135</v>
      </c>
      <c r="D371" s="405">
        <v>6.9300000000000006</v>
      </c>
      <c r="E371" s="271"/>
      <c r="F371" s="281">
        <f t="shared" si="11"/>
        <v>0</v>
      </c>
    </row>
    <row r="372" spans="1:6">
      <c r="A372" s="267">
        <v>17</v>
      </c>
      <c r="B372" s="268" t="s">
        <v>454</v>
      </c>
      <c r="C372" s="283" t="s">
        <v>134</v>
      </c>
      <c r="D372" s="405">
        <v>1</v>
      </c>
      <c r="E372" s="271"/>
      <c r="F372" s="281">
        <f t="shared" si="11"/>
        <v>0</v>
      </c>
    </row>
    <row r="373" spans="1:6">
      <c r="A373" s="267"/>
      <c r="B373" s="272" t="s">
        <v>402</v>
      </c>
      <c r="C373" s="254"/>
      <c r="D373" s="399"/>
      <c r="E373" s="271"/>
      <c r="F373" s="271"/>
    </row>
    <row r="374" spans="1:6">
      <c r="A374" s="267">
        <v>18</v>
      </c>
      <c r="B374" s="268" t="s">
        <v>403</v>
      </c>
      <c r="C374" s="254" t="s">
        <v>132</v>
      </c>
      <c r="D374" s="399">
        <v>12.540000000000001</v>
      </c>
      <c r="E374" s="271"/>
      <c r="F374" s="281">
        <f t="shared" si="11"/>
        <v>0</v>
      </c>
    </row>
    <row r="375" spans="1:6">
      <c r="A375" s="267">
        <v>19</v>
      </c>
      <c r="B375" s="268" t="s">
        <v>428</v>
      </c>
      <c r="C375" s="254" t="s">
        <v>132</v>
      </c>
      <c r="D375" s="399">
        <v>58.564000000000007</v>
      </c>
      <c r="E375" s="271"/>
      <c r="F375" s="281">
        <f t="shared" si="11"/>
        <v>0</v>
      </c>
    </row>
    <row r="376" spans="1:6" ht="25.5">
      <c r="A376" s="267">
        <v>20</v>
      </c>
      <c r="B376" s="268" t="s">
        <v>405</v>
      </c>
      <c r="C376" s="254" t="s">
        <v>132</v>
      </c>
      <c r="D376" s="399">
        <v>169.62</v>
      </c>
      <c r="E376" s="271"/>
      <c r="F376" s="281">
        <f t="shared" si="11"/>
        <v>0</v>
      </c>
    </row>
    <row r="377" spans="1:6">
      <c r="A377" s="267">
        <v>21</v>
      </c>
      <c r="B377" s="268" t="s">
        <v>407</v>
      </c>
      <c r="C377" s="254" t="s">
        <v>132</v>
      </c>
      <c r="D377" s="399">
        <v>402.93000000000012</v>
      </c>
      <c r="E377" s="271"/>
      <c r="F377" s="281">
        <f t="shared" si="11"/>
        <v>0</v>
      </c>
    </row>
    <row r="378" spans="1:6" ht="25.5">
      <c r="A378" s="267">
        <v>22</v>
      </c>
      <c r="B378" s="268" t="s">
        <v>429</v>
      </c>
      <c r="C378" s="254" t="s">
        <v>132</v>
      </c>
      <c r="D378" s="399">
        <v>116.81999999999994</v>
      </c>
      <c r="E378" s="271"/>
      <c r="F378" s="281">
        <f t="shared" si="11"/>
        <v>0</v>
      </c>
    </row>
    <row r="379" spans="1:6">
      <c r="A379" s="267">
        <v>23</v>
      </c>
      <c r="B379" s="268" t="s">
        <v>409</v>
      </c>
      <c r="C379" s="254" t="s">
        <v>132</v>
      </c>
      <c r="D379" s="399">
        <v>519.75</v>
      </c>
      <c r="E379" s="271"/>
      <c r="F379" s="281">
        <f t="shared" si="11"/>
        <v>0</v>
      </c>
    </row>
    <row r="380" spans="1:6">
      <c r="A380" s="267">
        <v>24</v>
      </c>
      <c r="B380" s="268" t="s">
        <v>410</v>
      </c>
      <c r="C380" s="254" t="s">
        <v>132</v>
      </c>
      <c r="D380" s="399">
        <v>69.19</v>
      </c>
      <c r="E380" s="271"/>
      <c r="F380" s="281">
        <f t="shared" si="11"/>
        <v>0</v>
      </c>
    </row>
    <row r="381" spans="1:6">
      <c r="A381" s="286">
        <v>25</v>
      </c>
      <c r="B381" s="287" t="s">
        <v>411</v>
      </c>
      <c r="C381" s="283" t="s">
        <v>135</v>
      </c>
      <c r="D381" s="405">
        <v>34.54</v>
      </c>
      <c r="E381" s="271"/>
      <c r="F381" s="281">
        <f t="shared" si="11"/>
        <v>0</v>
      </c>
    </row>
    <row r="382" spans="1:6">
      <c r="A382" s="267"/>
      <c r="B382" s="272" t="s">
        <v>412</v>
      </c>
      <c r="C382" s="254"/>
      <c r="D382" s="399"/>
      <c r="E382" s="271"/>
      <c r="F382" s="271"/>
    </row>
    <row r="383" spans="1:6">
      <c r="A383" s="267">
        <v>26</v>
      </c>
      <c r="B383" s="268" t="s">
        <v>413</v>
      </c>
      <c r="C383" s="254" t="s">
        <v>132</v>
      </c>
      <c r="D383" s="399">
        <v>13.640000000000002</v>
      </c>
      <c r="E383" s="271"/>
      <c r="F383" s="281">
        <f t="shared" si="11"/>
        <v>0</v>
      </c>
    </row>
    <row r="384" spans="1:6">
      <c r="A384" s="267">
        <v>27</v>
      </c>
      <c r="B384" s="268" t="s">
        <v>407</v>
      </c>
      <c r="C384" s="254" t="s">
        <v>132</v>
      </c>
      <c r="D384" s="399">
        <v>258.28000000000003</v>
      </c>
      <c r="E384" s="271"/>
      <c r="F384" s="281">
        <f t="shared" si="11"/>
        <v>0</v>
      </c>
    </row>
    <row r="385" spans="1:6" ht="25.5">
      <c r="A385" s="267">
        <v>28</v>
      </c>
      <c r="B385" s="268" t="s">
        <v>406</v>
      </c>
      <c r="C385" s="254" t="s">
        <v>132</v>
      </c>
      <c r="D385" s="399">
        <v>58.63</v>
      </c>
      <c r="E385" s="271"/>
      <c r="F385" s="281">
        <f t="shared" si="11"/>
        <v>0</v>
      </c>
    </row>
    <row r="386" spans="1:6">
      <c r="A386" s="267">
        <v>29</v>
      </c>
      <c r="B386" s="268" t="s">
        <v>414</v>
      </c>
      <c r="C386" s="254" t="s">
        <v>132</v>
      </c>
      <c r="D386" s="399">
        <v>316.91000000000003</v>
      </c>
      <c r="E386" s="271"/>
      <c r="F386" s="281">
        <f t="shared" si="11"/>
        <v>0</v>
      </c>
    </row>
    <row r="387" spans="1:6">
      <c r="A387" s="267"/>
      <c r="B387" s="272" t="s">
        <v>431</v>
      </c>
      <c r="C387" s="254"/>
      <c r="D387" s="399"/>
      <c r="E387" s="271"/>
      <c r="F387" s="271"/>
    </row>
    <row r="388" spans="1:6">
      <c r="A388" s="267">
        <v>30</v>
      </c>
      <c r="B388" s="268" t="s">
        <v>455</v>
      </c>
      <c r="C388" s="254" t="s">
        <v>135</v>
      </c>
      <c r="D388" s="399">
        <v>17.05</v>
      </c>
      <c r="E388" s="271"/>
      <c r="F388" s="281">
        <f t="shared" si="11"/>
        <v>0</v>
      </c>
    </row>
    <row r="389" spans="1:6">
      <c r="A389" s="267">
        <v>31</v>
      </c>
      <c r="B389" s="268" t="s">
        <v>456</v>
      </c>
      <c r="C389" s="254" t="s">
        <v>135</v>
      </c>
      <c r="D389" s="399">
        <v>17.05</v>
      </c>
      <c r="E389" s="271"/>
      <c r="F389" s="281">
        <f t="shared" si="11"/>
        <v>0</v>
      </c>
    </row>
    <row r="390" spans="1:6">
      <c r="A390" s="267">
        <v>32</v>
      </c>
      <c r="B390" s="268" t="s">
        <v>457</v>
      </c>
      <c r="C390" s="254" t="s">
        <v>135</v>
      </c>
      <c r="D390" s="399">
        <v>5.3900000000000006</v>
      </c>
      <c r="E390" s="271"/>
      <c r="F390" s="281">
        <f t="shared" si="11"/>
        <v>0</v>
      </c>
    </row>
    <row r="391" spans="1:6" ht="25.5">
      <c r="A391" s="286">
        <v>33</v>
      </c>
      <c r="B391" s="268" t="s">
        <v>458</v>
      </c>
      <c r="C391" s="254" t="s">
        <v>135</v>
      </c>
      <c r="D391" s="399">
        <v>5.3900000000000006</v>
      </c>
      <c r="E391" s="271"/>
      <c r="F391" s="281">
        <f t="shared" si="11"/>
        <v>0</v>
      </c>
    </row>
    <row r="392" spans="1:6">
      <c r="A392" s="286"/>
      <c r="B392" s="272" t="s">
        <v>459</v>
      </c>
      <c r="C392" s="254"/>
      <c r="D392" s="399">
        <v>0</v>
      </c>
      <c r="E392" s="271"/>
      <c r="F392" s="271"/>
    </row>
    <row r="393" spans="1:6" ht="25.5">
      <c r="A393" s="286">
        <v>34</v>
      </c>
      <c r="B393" s="268" t="s">
        <v>460</v>
      </c>
      <c r="C393" s="254" t="s">
        <v>134</v>
      </c>
      <c r="D393" s="399">
        <v>1</v>
      </c>
      <c r="E393" s="271"/>
      <c r="F393" s="281">
        <f t="shared" si="11"/>
        <v>0</v>
      </c>
    </row>
    <row r="394" spans="1:6">
      <c r="A394" s="286">
        <v>35</v>
      </c>
      <c r="B394" s="268" t="s">
        <v>461</v>
      </c>
      <c r="C394" s="254" t="s">
        <v>134</v>
      </c>
      <c r="D394" s="399">
        <v>2</v>
      </c>
      <c r="E394" s="271"/>
      <c r="F394" s="281">
        <f t="shared" si="11"/>
        <v>0</v>
      </c>
    </row>
    <row r="395" spans="1:6">
      <c r="A395" s="267"/>
      <c r="B395" s="571" t="s">
        <v>462</v>
      </c>
      <c r="C395" s="572"/>
      <c r="D395" s="572"/>
      <c r="E395" s="572"/>
      <c r="F395" s="573"/>
    </row>
    <row r="396" spans="1:6">
      <c r="A396" s="267"/>
      <c r="B396" s="272" t="s">
        <v>396</v>
      </c>
      <c r="C396" s="254"/>
      <c r="D396" s="399"/>
      <c r="E396" s="271"/>
      <c r="F396" s="271"/>
    </row>
    <row r="397" spans="1:6">
      <c r="A397" s="267">
        <v>1</v>
      </c>
      <c r="B397" s="268" t="s">
        <v>423</v>
      </c>
      <c r="C397" s="254" t="s">
        <v>132</v>
      </c>
      <c r="D397" s="399">
        <v>39.380000000000003</v>
      </c>
      <c r="E397" s="271"/>
      <c r="F397" s="281">
        <f t="shared" ref="F397:F418" si="12">D397*E397</f>
        <v>0</v>
      </c>
    </row>
    <row r="398" spans="1:6" ht="25.5">
      <c r="A398" s="267">
        <v>2</v>
      </c>
      <c r="B398" s="268" t="s">
        <v>424</v>
      </c>
      <c r="C398" s="254" t="s">
        <v>135</v>
      </c>
      <c r="D398" s="399">
        <v>42.68</v>
      </c>
      <c r="E398" s="271"/>
      <c r="F398" s="281">
        <f t="shared" si="12"/>
        <v>0</v>
      </c>
    </row>
    <row r="399" spans="1:6">
      <c r="A399" s="267">
        <v>3</v>
      </c>
      <c r="B399" s="268" t="s">
        <v>425</v>
      </c>
      <c r="C399" s="254" t="s">
        <v>132</v>
      </c>
      <c r="D399" s="399">
        <v>63.250000000000007</v>
      </c>
      <c r="E399" s="271"/>
      <c r="F399" s="281">
        <f t="shared" si="12"/>
        <v>0</v>
      </c>
    </row>
    <row r="400" spans="1:6" ht="25.5">
      <c r="A400" s="267">
        <v>4</v>
      </c>
      <c r="B400" s="268" t="s">
        <v>426</v>
      </c>
      <c r="C400" s="254" t="s">
        <v>135</v>
      </c>
      <c r="D400" s="399">
        <v>47.74</v>
      </c>
      <c r="E400" s="271"/>
      <c r="F400" s="281">
        <f t="shared" si="12"/>
        <v>0</v>
      </c>
    </row>
    <row r="401" spans="1:6">
      <c r="A401" s="267"/>
      <c r="B401" s="272" t="s">
        <v>402</v>
      </c>
      <c r="C401" s="254"/>
      <c r="D401" s="399"/>
      <c r="E401" s="271"/>
      <c r="F401" s="271"/>
    </row>
    <row r="402" spans="1:6" ht="25.5">
      <c r="A402" s="267">
        <v>5</v>
      </c>
      <c r="B402" s="268" t="s">
        <v>405</v>
      </c>
      <c r="C402" s="254" t="s">
        <v>132</v>
      </c>
      <c r="D402" s="399">
        <v>125.62000000000002</v>
      </c>
      <c r="E402" s="271"/>
      <c r="F402" s="281">
        <f t="shared" si="12"/>
        <v>0</v>
      </c>
    </row>
    <row r="403" spans="1:6" ht="25.5">
      <c r="A403" s="267">
        <v>6</v>
      </c>
      <c r="B403" s="268" t="s">
        <v>406</v>
      </c>
      <c r="C403" s="254" t="s">
        <v>132</v>
      </c>
      <c r="D403" s="399">
        <v>122.76</v>
      </c>
      <c r="E403" s="271"/>
      <c r="F403" s="281">
        <f t="shared" si="12"/>
        <v>0</v>
      </c>
    </row>
    <row r="404" spans="1:6">
      <c r="A404" s="267">
        <v>7</v>
      </c>
      <c r="B404" s="268" t="s">
        <v>407</v>
      </c>
      <c r="C404" s="254" t="s">
        <v>132</v>
      </c>
      <c r="D404" s="399">
        <v>125.62000000000002</v>
      </c>
      <c r="E404" s="271"/>
      <c r="F404" s="281">
        <f t="shared" si="12"/>
        <v>0</v>
      </c>
    </row>
    <row r="405" spans="1:6">
      <c r="A405" s="267">
        <v>8</v>
      </c>
      <c r="B405" s="268" t="s">
        <v>409</v>
      </c>
      <c r="C405" s="254" t="s">
        <v>132</v>
      </c>
      <c r="D405" s="399">
        <v>169.95000000000002</v>
      </c>
      <c r="E405" s="271"/>
      <c r="F405" s="281">
        <f t="shared" si="12"/>
        <v>0</v>
      </c>
    </row>
    <row r="406" spans="1:6">
      <c r="A406" s="267">
        <v>9</v>
      </c>
      <c r="B406" s="268" t="s">
        <v>430</v>
      </c>
      <c r="C406" s="254" t="s">
        <v>132</v>
      </c>
      <c r="D406" s="399">
        <v>78.430000000000007</v>
      </c>
      <c r="E406" s="271"/>
      <c r="F406" s="281">
        <f t="shared" si="12"/>
        <v>0</v>
      </c>
    </row>
    <row r="407" spans="1:6">
      <c r="A407" s="267"/>
      <c r="B407" s="272" t="s">
        <v>412</v>
      </c>
      <c r="C407" s="254"/>
      <c r="D407" s="399"/>
      <c r="E407" s="271"/>
      <c r="F407" s="271"/>
    </row>
    <row r="408" spans="1:6" ht="25.5">
      <c r="A408" s="267">
        <v>10</v>
      </c>
      <c r="B408" s="268" t="s">
        <v>406</v>
      </c>
      <c r="C408" s="254" t="s">
        <v>132</v>
      </c>
      <c r="D408" s="399">
        <v>120.12000000000002</v>
      </c>
      <c r="E408" s="271"/>
      <c r="F408" s="281">
        <f t="shared" si="12"/>
        <v>0</v>
      </c>
    </row>
    <row r="409" spans="1:6">
      <c r="A409" s="267">
        <v>11</v>
      </c>
      <c r="B409" s="268" t="s">
        <v>414</v>
      </c>
      <c r="C409" s="254" t="s">
        <v>132</v>
      </c>
      <c r="D409" s="399">
        <v>63.580000000000013</v>
      </c>
      <c r="E409" s="271"/>
      <c r="F409" s="281">
        <f t="shared" si="12"/>
        <v>0</v>
      </c>
    </row>
    <row r="410" spans="1:6">
      <c r="A410" s="267">
        <v>12</v>
      </c>
      <c r="B410" s="268" t="s">
        <v>430</v>
      </c>
      <c r="C410" s="254" t="s">
        <v>132</v>
      </c>
      <c r="D410" s="399">
        <v>56.540000000000006</v>
      </c>
      <c r="E410" s="271"/>
      <c r="F410" s="281">
        <f t="shared" si="12"/>
        <v>0</v>
      </c>
    </row>
    <row r="411" spans="1:6">
      <c r="A411" s="267"/>
      <c r="B411" s="272" t="s">
        <v>463</v>
      </c>
      <c r="C411" s="254"/>
      <c r="D411" s="399"/>
      <c r="E411" s="271"/>
      <c r="F411" s="271"/>
    </row>
    <row r="412" spans="1:6">
      <c r="A412" s="267">
        <v>13</v>
      </c>
      <c r="B412" s="268" t="s">
        <v>464</v>
      </c>
      <c r="C412" s="254" t="s">
        <v>135</v>
      </c>
      <c r="D412" s="399">
        <v>7.8100000000000005</v>
      </c>
      <c r="E412" s="271"/>
      <c r="F412" s="281">
        <f t="shared" si="12"/>
        <v>0</v>
      </c>
    </row>
    <row r="413" spans="1:6">
      <c r="A413" s="267">
        <v>14</v>
      </c>
      <c r="B413" s="268" t="s">
        <v>268</v>
      </c>
      <c r="C413" s="254" t="s">
        <v>132</v>
      </c>
      <c r="D413" s="399">
        <v>13.97</v>
      </c>
      <c r="E413" s="271"/>
      <c r="F413" s="281">
        <f t="shared" si="12"/>
        <v>0</v>
      </c>
    </row>
    <row r="414" spans="1:6">
      <c r="A414" s="267">
        <v>15</v>
      </c>
      <c r="B414" s="268" t="s">
        <v>399</v>
      </c>
      <c r="C414" s="254" t="s">
        <v>132</v>
      </c>
      <c r="D414" s="399">
        <v>13.97</v>
      </c>
      <c r="E414" s="271"/>
      <c r="F414" s="281">
        <f t="shared" si="12"/>
        <v>0</v>
      </c>
    </row>
    <row r="415" spans="1:6">
      <c r="A415" s="267">
        <v>16</v>
      </c>
      <c r="B415" s="268" t="s">
        <v>400</v>
      </c>
      <c r="C415" s="254" t="s">
        <v>132</v>
      </c>
      <c r="D415" s="399">
        <v>13.97</v>
      </c>
      <c r="E415" s="271"/>
      <c r="F415" s="281">
        <f t="shared" si="12"/>
        <v>0</v>
      </c>
    </row>
    <row r="416" spans="1:6">
      <c r="A416" s="267">
        <v>17</v>
      </c>
      <c r="B416" s="268" t="s">
        <v>401</v>
      </c>
      <c r="C416" s="254" t="s">
        <v>135</v>
      </c>
      <c r="D416" s="399">
        <v>16.39</v>
      </c>
      <c r="E416" s="271"/>
      <c r="F416" s="281">
        <f t="shared" si="12"/>
        <v>0</v>
      </c>
    </row>
    <row r="417" spans="1:6">
      <c r="A417" s="286">
        <v>18</v>
      </c>
      <c r="B417" s="268" t="s">
        <v>465</v>
      </c>
      <c r="C417" s="254" t="s">
        <v>135</v>
      </c>
      <c r="D417" s="399">
        <v>7.370000000000001</v>
      </c>
      <c r="E417" s="271"/>
      <c r="F417" s="281">
        <f t="shared" si="12"/>
        <v>0</v>
      </c>
    </row>
    <row r="418" spans="1:6">
      <c r="A418" s="267">
        <v>19</v>
      </c>
      <c r="B418" s="268" t="s">
        <v>454</v>
      </c>
      <c r="C418" s="283" t="s">
        <v>134</v>
      </c>
      <c r="D418" s="405">
        <v>1</v>
      </c>
      <c r="E418" s="271"/>
      <c r="F418" s="281">
        <f t="shared" si="12"/>
        <v>0</v>
      </c>
    </row>
    <row r="419" spans="1:6">
      <c r="A419" s="267"/>
      <c r="B419" s="571" t="s">
        <v>466</v>
      </c>
      <c r="C419" s="572"/>
      <c r="D419" s="572"/>
      <c r="E419" s="572"/>
      <c r="F419" s="573"/>
    </row>
    <row r="420" spans="1:6">
      <c r="A420" s="267"/>
      <c r="B420" s="272" t="s">
        <v>396</v>
      </c>
      <c r="C420" s="254"/>
      <c r="D420" s="399"/>
      <c r="E420" s="271"/>
      <c r="F420" s="271"/>
    </row>
    <row r="421" spans="1:6">
      <c r="A421" s="267">
        <v>1</v>
      </c>
      <c r="B421" s="268" t="s">
        <v>398</v>
      </c>
      <c r="C421" s="254" t="s">
        <v>132</v>
      </c>
      <c r="D421" s="399">
        <v>69.960000000000008</v>
      </c>
      <c r="E421" s="271"/>
      <c r="F421" s="281">
        <f t="shared" ref="F421:F442" si="13">D421*E421</f>
        <v>0</v>
      </c>
    </row>
    <row r="422" spans="1:6" ht="25.5">
      <c r="A422" s="267">
        <v>2</v>
      </c>
      <c r="B422" s="268" t="s">
        <v>467</v>
      </c>
      <c r="C422" s="254" t="s">
        <v>132</v>
      </c>
      <c r="D422" s="399">
        <v>13.640000000000002</v>
      </c>
      <c r="E422" s="271"/>
      <c r="F422" s="281">
        <f t="shared" si="13"/>
        <v>0</v>
      </c>
    </row>
    <row r="423" spans="1:6">
      <c r="A423" s="267">
        <v>3</v>
      </c>
      <c r="B423" s="268" t="s">
        <v>401</v>
      </c>
      <c r="C423" s="254" t="s">
        <v>135</v>
      </c>
      <c r="D423" s="399">
        <v>22.110000000000003</v>
      </c>
      <c r="E423" s="271"/>
      <c r="F423" s="281">
        <f t="shared" si="13"/>
        <v>0</v>
      </c>
    </row>
    <row r="424" spans="1:6">
      <c r="A424" s="267"/>
      <c r="B424" s="272" t="s">
        <v>402</v>
      </c>
      <c r="C424" s="254"/>
      <c r="D424" s="399"/>
      <c r="E424" s="271"/>
      <c r="F424" s="271"/>
    </row>
    <row r="425" spans="1:6" ht="25.5">
      <c r="A425" s="267">
        <v>4</v>
      </c>
      <c r="B425" s="268" t="s">
        <v>468</v>
      </c>
      <c r="C425" s="254" t="s">
        <v>132</v>
      </c>
      <c r="D425" s="399">
        <v>254.21</v>
      </c>
      <c r="E425" s="271"/>
      <c r="F425" s="281">
        <f t="shared" si="13"/>
        <v>0</v>
      </c>
    </row>
    <row r="426" spans="1:6">
      <c r="A426" s="267"/>
      <c r="B426" s="272" t="s">
        <v>412</v>
      </c>
      <c r="C426" s="254"/>
      <c r="D426" s="399"/>
      <c r="E426" s="271"/>
      <c r="F426" s="271"/>
    </row>
    <row r="427" spans="1:6" ht="25.5">
      <c r="A427" s="267">
        <v>5</v>
      </c>
      <c r="B427" s="268" t="s">
        <v>468</v>
      </c>
      <c r="C427" s="254" t="s">
        <v>132</v>
      </c>
      <c r="D427" s="399">
        <v>112.53</v>
      </c>
      <c r="E427" s="271"/>
      <c r="F427" s="281">
        <f t="shared" si="13"/>
        <v>0</v>
      </c>
    </row>
    <row r="428" spans="1:6">
      <c r="A428" s="267">
        <v>6</v>
      </c>
      <c r="B428" s="268" t="s">
        <v>469</v>
      </c>
      <c r="C428" s="254" t="s">
        <v>132</v>
      </c>
      <c r="D428" s="399">
        <v>112.53</v>
      </c>
      <c r="E428" s="271"/>
      <c r="F428" s="281">
        <f t="shared" si="13"/>
        <v>0</v>
      </c>
    </row>
    <row r="429" spans="1:6">
      <c r="A429" s="267"/>
      <c r="B429" s="571" t="s">
        <v>470</v>
      </c>
      <c r="C429" s="572"/>
      <c r="D429" s="572"/>
      <c r="E429" s="572"/>
      <c r="F429" s="573"/>
    </row>
    <row r="430" spans="1:6">
      <c r="A430" s="267"/>
      <c r="B430" s="272" t="s">
        <v>231</v>
      </c>
      <c r="C430" s="254"/>
      <c r="D430" s="399"/>
      <c r="E430" s="271"/>
      <c r="F430" s="281"/>
    </row>
    <row r="431" spans="1:6">
      <c r="A431" s="267">
        <v>1</v>
      </c>
      <c r="B431" s="282" t="s">
        <v>471</v>
      </c>
      <c r="C431" s="254" t="s">
        <v>132</v>
      </c>
      <c r="D431" s="405">
        <v>51.7</v>
      </c>
      <c r="E431" s="271"/>
      <c r="F431" s="281">
        <f t="shared" si="13"/>
        <v>0</v>
      </c>
    </row>
    <row r="432" spans="1:6">
      <c r="A432" s="267">
        <v>2</v>
      </c>
      <c r="B432" s="282" t="s">
        <v>472</v>
      </c>
      <c r="C432" s="254" t="s">
        <v>132</v>
      </c>
      <c r="D432" s="405">
        <v>8.58</v>
      </c>
      <c r="E432" s="271"/>
      <c r="F432" s="281">
        <f t="shared" si="13"/>
        <v>0</v>
      </c>
    </row>
    <row r="433" spans="1:6">
      <c r="A433" s="267">
        <v>3</v>
      </c>
      <c r="B433" s="282" t="s">
        <v>473</v>
      </c>
      <c r="C433" s="254" t="s">
        <v>132</v>
      </c>
      <c r="D433" s="405">
        <v>24.64</v>
      </c>
      <c r="E433" s="271"/>
      <c r="F433" s="281">
        <f t="shared" si="13"/>
        <v>0</v>
      </c>
    </row>
    <row r="434" spans="1:6">
      <c r="A434" s="267">
        <v>4</v>
      </c>
      <c r="B434" s="282" t="s">
        <v>474</v>
      </c>
      <c r="C434" s="254" t="s">
        <v>132</v>
      </c>
      <c r="D434" s="405">
        <v>8.58</v>
      </c>
      <c r="E434" s="271"/>
      <c r="F434" s="281">
        <f t="shared" si="13"/>
        <v>0</v>
      </c>
    </row>
    <row r="435" spans="1:6">
      <c r="A435" s="267"/>
      <c r="B435" s="272" t="s">
        <v>396</v>
      </c>
      <c r="C435" s="254"/>
      <c r="D435" s="399"/>
      <c r="E435" s="271"/>
      <c r="F435" s="271"/>
    </row>
    <row r="436" spans="1:6">
      <c r="A436" s="267">
        <v>5</v>
      </c>
      <c r="B436" s="268" t="s">
        <v>397</v>
      </c>
      <c r="C436" s="254" t="s">
        <v>132</v>
      </c>
      <c r="D436" s="399">
        <v>35.420000000000009</v>
      </c>
      <c r="E436" s="271"/>
      <c r="F436" s="281">
        <f t="shared" si="13"/>
        <v>0</v>
      </c>
    </row>
    <row r="437" spans="1:6">
      <c r="A437" s="267"/>
      <c r="B437" s="272" t="s">
        <v>402</v>
      </c>
      <c r="C437" s="254"/>
      <c r="D437" s="399"/>
      <c r="E437" s="271"/>
      <c r="F437" s="271"/>
    </row>
    <row r="438" spans="1:6">
      <c r="A438" s="267">
        <v>6</v>
      </c>
      <c r="B438" s="268" t="s">
        <v>475</v>
      </c>
      <c r="C438" s="254" t="s">
        <v>132</v>
      </c>
      <c r="D438" s="399">
        <v>246.84000000000003</v>
      </c>
      <c r="E438" s="271"/>
      <c r="F438" s="281">
        <f t="shared" si="13"/>
        <v>0</v>
      </c>
    </row>
    <row r="439" spans="1:6">
      <c r="A439" s="267">
        <v>7</v>
      </c>
      <c r="B439" s="268" t="s">
        <v>414</v>
      </c>
      <c r="C439" s="254" t="s">
        <v>132</v>
      </c>
      <c r="D439" s="399">
        <v>246.84000000000003</v>
      </c>
      <c r="E439" s="271"/>
      <c r="F439" s="281">
        <f t="shared" si="13"/>
        <v>0</v>
      </c>
    </row>
    <row r="440" spans="1:6">
      <c r="A440" s="267"/>
      <c r="B440" s="272" t="s">
        <v>412</v>
      </c>
      <c r="C440" s="254"/>
      <c r="D440" s="399"/>
      <c r="E440" s="271"/>
      <c r="F440" s="271"/>
    </row>
    <row r="441" spans="1:6">
      <c r="A441" s="267">
        <v>8</v>
      </c>
      <c r="B441" s="268" t="s">
        <v>469</v>
      </c>
      <c r="C441" s="254" t="s">
        <v>132</v>
      </c>
      <c r="D441" s="399">
        <v>224.07</v>
      </c>
      <c r="E441" s="271"/>
      <c r="F441" s="281">
        <f t="shared" si="13"/>
        <v>0</v>
      </c>
    </row>
    <row r="442" spans="1:6">
      <c r="A442" s="267">
        <v>9</v>
      </c>
      <c r="B442" s="268" t="s">
        <v>414</v>
      </c>
      <c r="C442" s="254" t="s">
        <v>132</v>
      </c>
      <c r="D442" s="399">
        <v>41.58</v>
      </c>
      <c r="E442" s="271"/>
      <c r="F442" s="281">
        <f t="shared" si="13"/>
        <v>0</v>
      </c>
    </row>
    <row r="443" spans="1:6">
      <c r="A443" s="267"/>
      <c r="B443" s="586" t="s">
        <v>476</v>
      </c>
      <c r="C443" s="587"/>
      <c r="D443" s="587"/>
      <c r="E443" s="587"/>
      <c r="F443" s="588"/>
    </row>
    <row r="444" spans="1:6">
      <c r="A444" s="267"/>
      <c r="B444" s="297" t="s">
        <v>477</v>
      </c>
      <c r="C444" s="254"/>
      <c r="D444" s="399"/>
      <c r="E444" s="271"/>
      <c r="F444" s="271"/>
    </row>
    <row r="445" spans="1:6">
      <c r="A445" s="267">
        <v>1</v>
      </c>
      <c r="B445" s="268" t="s">
        <v>478</v>
      </c>
      <c r="C445" s="254" t="s">
        <v>135</v>
      </c>
      <c r="D445" s="399">
        <v>959.80500000000029</v>
      </c>
      <c r="E445" s="271"/>
      <c r="F445" s="281">
        <f t="shared" ref="F445:F449" si="14">D445*E445</f>
        <v>0</v>
      </c>
    </row>
    <row r="446" spans="1:6">
      <c r="A446" s="267">
        <v>2</v>
      </c>
      <c r="B446" s="268" t="s">
        <v>479</v>
      </c>
      <c r="C446" s="254" t="s">
        <v>135</v>
      </c>
      <c r="D446" s="399">
        <v>453.58500000000021</v>
      </c>
      <c r="E446" s="271"/>
      <c r="F446" s="281">
        <f t="shared" si="14"/>
        <v>0</v>
      </c>
    </row>
    <row r="447" spans="1:6">
      <c r="A447" s="286"/>
      <c r="B447" s="298" t="s">
        <v>480</v>
      </c>
      <c r="C447" s="283"/>
      <c r="D447" s="405"/>
      <c r="E447" s="271"/>
      <c r="F447" s="271"/>
    </row>
    <row r="448" spans="1:6" ht="25.5">
      <c r="A448" s="286">
        <v>3</v>
      </c>
      <c r="B448" s="287" t="s">
        <v>481</v>
      </c>
      <c r="C448" s="283" t="s">
        <v>132</v>
      </c>
      <c r="D448" s="405">
        <v>295.29500000000002</v>
      </c>
      <c r="E448" s="271"/>
      <c r="F448" s="281">
        <f t="shared" si="14"/>
        <v>0</v>
      </c>
    </row>
    <row r="449" spans="1:6">
      <c r="A449" s="286">
        <v>4</v>
      </c>
      <c r="B449" s="287" t="s">
        <v>482</v>
      </c>
      <c r="C449" s="283" t="s">
        <v>135</v>
      </c>
      <c r="D449" s="405">
        <v>39.6</v>
      </c>
      <c r="E449" s="271"/>
      <c r="F449" s="281">
        <f t="shared" si="14"/>
        <v>0</v>
      </c>
    </row>
    <row r="450" spans="1:6">
      <c r="A450" s="461"/>
      <c r="B450" s="574" t="s">
        <v>483</v>
      </c>
      <c r="C450" s="575"/>
      <c r="D450" s="575"/>
      <c r="E450" s="575"/>
      <c r="F450" s="576"/>
    </row>
    <row r="451" spans="1:6">
      <c r="A451" s="299">
        <v>1</v>
      </c>
      <c r="B451" s="233" t="s">
        <v>484</v>
      </c>
      <c r="C451" s="300" t="s">
        <v>134</v>
      </c>
      <c r="D451" s="400">
        <v>3</v>
      </c>
      <c r="E451" s="255"/>
      <c r="F451" s="256">
        <f t="shared" ref="F451:F452" si="15">D451*E451</f>
        <v>0</v>
      </c>
    </row>
    <row r="452" spans="1:6">
      <c r="A452" s="299">
        <v>2</v>
      </c>
      <c r="B452" s="290" t="s">
        <v>485</v>
      </c>
      <c r="C452" s="300" t="s">
        <v>134</v>
      </c>
      <c r="D452" s="400">
        <v>3</v>
      </c>
      <c r="E452" s="255"/>
      <c r="F452" s="256">
        <f t="shared" si="15"/>
        <v>0</v>
      </c>
    </row>
    <row r="453" spans="1:6">
      <c r="A453" s="462"/>
      <c r="B453" s="580" t="s">
        <v>486</v>
      </c>
      <c r="C453" s="581"/>
      <c r="D453" s="581"/>
      <c r="E453" s="581"/>
      <c r="F453" s="582"/>
    </row>
    <row r="454" spans="1:6">
      <c r="A454" s="301">
        <v>1</v>
      </c>
      <c r="B454" s="255" t="s">
        <v>487</v>
      </c>
      <c r="C454" s="300" t="s">
        <v>134</v>
      </c>
      <c r="D454" s="409">
        <v>7</v>
      </c>
      <c r="E454" s="255"/>
      <c r="F454" s="256">
        <f t="shared" ref="F454:F458" si="16">D454*E454</f>
        <v>0</v>
      </c>
    </row>
    <row r="455" spans="1:6" ht="14.25">
      <c r="A455" s="301">
        <v>2</v>
      </c>
      <c r="B455" s="255" t="s">
        <v>1198</v>
      </c>
      <c r="C455" s="300" t="s">
        <v>134</v>
      </c>
      <c r="D455" s="409">
        <v>7</v>
      </c>
      <c r="E455" s="255"/>
      <c r="F455" s="256">
        <f t="shared" si="16"/>
        <v>0</v>
      </c>
    </row>
    <row r="456" spans="1:6">
      <c r="A456" s="301">
        <v>3</v>
      </c>
      <c r="B456" s="255" t="s">
        <v>488</v>
      </c>
      <c r="C456" s="300" t="s">
        <v>134</v>
      </c>
      <c r="D456" s="409">
        <v>7</v>
      </c>
      <c r="E456" s="255"/>
      <c r="F456" s="256">
        <f t="shared" si="16"/>
        <v>0</v>
      </c>
    </row>
    <row r="457" spans="1:6">
      <c r="A457" s="301">
        <v>4</v>
      </c>
      <c r="B457" s="255" t="s">
        <v>488</v>
      </c>
      <c r="C457" s="300" t="s">
        <v>134</v>
      </c>
      <c r="D457" s="409">
        <v>3</v>
      </c>
      <c r="E457" s="255"/>
      <c r="F457" s="256">
        <f t="shared" si="16"/>
        <v>0</v>
      </c>
    </row>
    <row r="458" spans="1:6">
      <c r="A458" s="301">
        <v>5</v>
      </c>
      <c r="B458" s="255" t="s">
        <v>489</v>
      </c>
      <c r="C458" s="300" t="s">
        <v>134</v>
      </c>
      <c r="D458" s="409">
        <v>1</v>
      </c>
      <c r="E458" s="255"/>
      <c r="F458" s="256">
        <f t="shared" si="16"/>
        <v>0</v>
      </c>
    </row>
    <row r="459" spans="1:6">
      <c r="A459" s="479"/>
      <c r="B459" s="505" t="s">
        <v>490</v>
      </c>
      <c r="C459" s="480"/>
      <c r="D459" s="481"/>
      <c r="E459" s="482"/>
      <c r="F459" s="483">
        <f>SUM(F15:F458)</f>
        <v>0</v>
      </c>
    </row>
    <row r="460" spans="1:6" ht="15">
      <c r="A460" s="495" t="s">
        <v>139</v>
      </c>
      <c r="B460" s="516" t="s">
        <v>491</v>
      </c>
      <c r="C460" s="517"/>
      <c r="D460" s="517"/>
      <c r="E460" s="517"/>
      <c r="F460" s="518"/>
    </row>
    <row r="461" spans="1:6">
      <c r="A461" s="463"/>
      <c r="B461" s="583" t="s">
        <v>492</v>
      </c>
      <c r="C461" s="584"/>
      <c r="D461" s="584"/>
      <c r="E461" s="584"/>
      <c r="F461" s="585"/>
    </row>
    <row r="462" spans="1:6">
      <c r="A462" s="384">
        <v>1</v>
      </c>
      <c r="B462" s="230" t="s">
        <v>493</v>
      </c>
      <c r="C462" s="258" t="s">
        <v>132</v>
      </c>
      <c r="D462" s="410">
        <v>15</v>
      </c>
      <c r="E462" s="255"/>
      <c r="F462" s="256">
        <f t="shared" ref="F462:F491" si="17">D462*E462</f>
        <v>0</v>
      </c>
    </row>
    <row r="463" spans="1:6" ht="25.5">
      <c r="A463" s="384">
        <v>2</v>
      </c>
      <c r="B463" s="230" t="s">
        <v>494</v>
      </c>
      <c r="C463" s="258" t="s">
        <v>904</v>
      </c>
      <c r="D463" s="410">
        <v>160</v>
      </c>
      <c r="E463" s="255"/>
      <c r="F463" s="256">
        <f t="shared" si="17"/>
        <v>0</v>
      </c>
    </row>
    <row r="464" spans="1:6">
      <c r="A464" s="384">
        <v>3</v>
      </c>
      <c r="B464" s="230" t="s">
        <v>495</v>
      </c>
      <c r="C464" s="258" t="s">
        <v>133</v>
      </c>
      <c r="D464" s="410">
        <v>2</v>
      </c>
      <c r="E464" s="255"/>
      <c r="F464" s="256">
        <f t="shared" si="17"/>
        <v>0</v>
      </c>
    </row>
    <row r="465" spans="1:6">
      <c r="A465" s="384">
        <v>4</v>
      </c>
      <c r="B465" s="230" t="s">
        <v>496</v>
      </c>
      <c r="C465" s="258" t="s">
        <v>133</v>
      </c>
      <c r="D465" s="410">
        <v>13</v>
      </c>
      <c r="E465" s="255"/>
      <c r="F465" s="256">
        <f t="shared" si="17"/>
        <v>0</v>
      </c>
    </row>
    <row r="466" spans="1:6">
      <c r="A466" s="384">
        <v>5</v>
      </c>
      <c r="B466" s="230" t="s">
        <v>497</v>
      </c>
      <c r="C466" s="258" t="s">
        <v>132</v>
      </c>
      <c r="D466" s="410">
        <v>37</v>
      </c>
      <c r="E466" s="255"/>
      <c r="F466" s="256">
        <f t="shared" si="17"/>
        <v>0</v>
      </c>
    </row>
    <row r="467" spans="1:6" ht="25.5">
      <c r="A467" s="384">
        <v>6</v>
      </c>
      <c r="B467" s="230" t="s">
        <v>494</v>
      </c>
      <c r="C467" s="258" t="s">
        <v>904</v>
      </c>
      <c r="D467" s="410">
        <v>270</v>
      </c>
      <c r="E467" s="255"/>
      <c r="F467" s="256">
        <f t="shared" si="17"/>
        <v>0</v>
      </c>
    </row>
    <row r="468" spans="1:6">
      <c r="A468" s="384">
        <v>7</v>
      </c>
      <c r="B468" s="230" t="s">
        <v>498</v>
      </c>
      <c r="C468" s="258" t="s">
        <v>133</v>
      </c>
      <c r="D468" s="410">
        <v>6</v>
      </c>
      <c r="E468" s="255"/>
      <c r="F468" s="256">
        <f t="shared" si="17"/>
        <v>0</v>
      </c>
    </row>
    <row r="469" spans="1:6">
      <c r="A469" s="463"/>
      <c r="B469" s="583" t="s">
        <v>499</v>
      </c>
      <c r="C469" s="584"/>
      <c r="D469" s="584"/>
      <c r="E469" s="584"/>
      <c r="F469" s="585"/>
    </row>
    <row r="470" spans="1:6">
      <c r="A470" s="384">
        <v>1</v>
      </c>
      <c r="B470" s="230" t="s">
        <v>500</v>
      </c>
      <c r="C470" s="258" t="s">
        <v>133</v>
      </c>
      <c r="D470" s="410">
        <v>2.5</v>
      </c>
      <c r="E470" s="255"/>
      <c r="F470" s="256">
        <f t="shared" si="17"/>
        <v>0</v>
      </c>
    </row>
    <row r="471" spans="1:6">
      <c r="A471" s="384">
        <v>2</v>
      </c>
      <c r="B471" s="230" t="s">
        <v>501</v>
      </c>
      <c r="C471" s="258" t="s">
        <v>133</v>
      </c>
      <c r="D471" s="410">
        <v>0.25</v>
      </c>
      <c r="E471" s="255"/>
      <c r="F471" s="256">
        <f t="shared" si="17"/>
        <v>0</v>
      </c>
    </row>
    <row r="472" spans="1:6">
      <c r="A472" s="384">
        <v>3</v>
      </c>
      <c r="B472" s="230" t="s">
        <v>493</v>
      </c>
      <c r="C472" s="258" t="s">
        <v>132</v>
      </c>
      <c r="D472" s="410">
        <v>10</v>
      </c>
      <c r="E472" s="255"/>
      <c r="F472" s="256">
        <f t="shared" si="17"/>
        <v>0</v>
      </c>
    </row>
    <row r="473" spans="1:6" ht="25.5">
      <c r="A473" s="384">
        <v>4</v>
      </c>
      <c r="B473" s="230" t="s">
        <v>494</v>
      </c>
      <c r="C473" s="258" t="s">
        <v>904</v>
      </c>
      <c r="D473" s="410">
        <v>55</v>
      </c>
      <c r="E473" s="255"/>
      <c r="F473" s="256">
        <f t="shared" si="17"/>
        <v>0</v>
      </c>
    </row>
    <row r="474" spans="1:6">
      <c r="A474" s="384">
        <v>5</v>
      </c>
      <c r="B474" s="230" t="s">
        <v>502</v>
      </c>
      <c r="C474" s="258" t="s">
        <v>133</v>
      </c>
      <c r="D474" s="410">
        <v>1</v>
      </c>
      <c r="E474" s="255"/>
      <c r="F474" s="256">
        <f t="shared" si="17"/>
        <v>0</v>
      </c>
    </row>
    <row r="475" spans="1:6">
      <c r="A475" s="384">
        <v>6</v>
      </c>
      <c r="B475" s="230" t="s">
        <v>503</v>
      </c>
      <c r="C475" s="258" t="s">
        <v>132</v>
      </c>
      <c r="D475" s="410">
        <v>26</v>
      </c>
      <c r="E475" s="255"/>
      <c r="F475" s="256">
        <f t="shared" si="17"/>
        <v>0</v>
      </c>
    </row>
    <row r="476" spans="1:6">
      <c r="A476" s="384">
        <v>7</v>
      </c>
      <c r="B476" s="230" t="s">
        <v>504</v>
      </c>
      <c r="C476" s="258" t="s">
        <v>904</v>
      </c>
      <c r="D476" s="410">
        <v>290</v>
      </c>
      <c r="E476" s="255"/>
      <c r="F476" s="256">
        <f t="shared" si="17"/>
        <v>0</v>
      </c>
    </row>
    <row r="477" spans="1:6">
      <c r="A477" s="384">
        <v>8</v>
      </c>
      <c r="B477" s="230" t="s">
        <v>502</v>
      </c>
      <c r="C477" s="258" t="s">
        <v>133</v>
      </c>
      <c r="D477" s="410">
        <v>5</v>
      </c>
      <c r="E477" s="255"/>
      <c r="F477" s="256">
        <f t="shared" si="17"/>
        <v>0</v>
      </c>
    </row>
    <row r="478" spans="1:6">
      <c r="A478" s="384">
        <v>9</v>
      </c>
      <c r="B478" s="230" t="s">
        <v>505</v>
      </c>
      <c r="C478" s="258" t="s">
        <v>132</v>
      </c>
      <c r="D478" s="410">
        <v>30</v>
      </c>
      <c r="E478" s="255"/>
      <c r="F478" s="256">
        <f t="shared" si="17"/>
        <v>0</v>
      </c>
    </row>
    <row r="479" spans="1:6">
      <c r="A479" s="384">
        <v>10</v>
      </c>
      <c r="B479" s="230" t="s">
        <v>504</v>
      </c>
      <c r="C479" s="258" t="s">
        <v>904</v>
      </c>
      <c r="D479" s="410">
        <v>110</v>
      </c>
      <c r="E479" s="255"/>
      <c r="F479" s="256">
        <f t="shared" si="17"/>
        <v>0</v>
      </c>
    </row>
    <row r="480" spans="1:6">
      <c r="A480" s="384">
        <v>11</v>
      </c>
      <c r="B480" s="230" t="s">
        <v>506</v>
      </c>
      <c r="C480" s="258" t="s">
        <v>133</v>
      </c>
      <c r="D480" s="410">
        <v>2</v>
      </c>
      <c r="E480" s="255"/>
      <c r="F480" s="256">
        <f t="shared" si="17"/>
        <v>0</v>
      </c>
    </row>
    <row r="481" spans="1:6">
      <c r="A481" s="384">
        <v>12</v>
      </c>
      <c r="B481" s="230" t="s">
        <v>507</v>
      </c>
      <c r="C481" s="258" t="s">
        <v>133</v>
      </c>
      <c r="D481" s="410">
        <v>3</v>
      </c>
      <c r="E481" s="255"/>
      <c r="F481" s="256">
        <f t="shared" si="17"/>
        <v>0</v>
      </c>
    </row>
    <row r="482" spans="1:6">
      <c r="A482" s="463"/>
      <c r="B482" s="592" t="s">
        <v>508</v>
      </c>
      <c r="C482" s="593"/>
      <c r="D482" s="593"/>
      <c r="E482" s="593"/>
      <c r="F482" s="594"/>
    </row>
    <row r="483" spans="1:6">
      <c r="A483" s="384">
        <v>1</v>
      </c>
      <c r="B483" s="230" t="s">
        <v>509</v>
      </c>
      <c r="C483" s="258" t="s">
        <v>904</v>
      </c>
      <c r="D483" s="410">
        <v>1500</v>
      </c>
      <c r="E483" s="255"/>
      <c r="F483" s="256">
        <f t="shared" si="17"/>
        <v>0</v>
      </c>
    </row>
    <row r="484" spans="1:6">
      <c r="A484" s="384">
        <v>2</v>
      </c>
      <c r="B484" s="230" t="s">
        <v>510</v>
      </c>
      <c r="C484" s="258" t="s">
        <v>904</v>
      </c>
      <c r="D484" s="410">
        <v>1500</v>
      </c>
      <c r="E484" s="255"/>
      <c r="F484" s="256">
        <f t="shared" si="17"/>
        <v>0</v>
      </c>
    </row>
    <row r="485" spans="1:6">
      <c r="A485" s="384">
        <v>3</v>
      </c>
      <c r="B485" s="230" t="s">
        <v>511</v>
      </c>
      <c r="C485" s="258" t="s">
        <v>904</v>
      </c>
      <c r="D485" s="410">
        <v>1300</v>
      </c>
      <c r="E485" s="255"/>
      <c r="F485" s="256">
        <f t="shared" si="17"/>
        <v>0</v>
      </c>
    </row>
    <row r="486" spans="1:6">
      <c r="A486" s="384">
        <v>4</v>
      </c>
      <c r="B486" s="230" t="s">
        <v>512</v>
      </c>
      <c r="C486" s="258" t="s">
        <v>904</v>
      </c>
      <c r="D486" s="410">
        <v>400</v>
      </c>
      <c r="E486" s="255"/>
      <c r="F486" s="256">
        <f t="shared" si="17"/>
        <v>0</v>
      </c>
    </row>
    <row r="487" spans="1:6">
      <c r="A487" s="384">
        <v>5</v>
      </c>
      <c r="B487" s="230" t="s">
        <v>513</v>
      </c>
      <c r="C487" s="258" t="s">
        <v>132</v>
      </c>
      <c r="D487" s="410">
        <v>14</v>
      </c>
      <c r="E487" s="255"/>
      <c r="F487" s="256">
        <f t="shared" si="17"/>
        <v>0</v>
      </c>
    </row>
    <row r="488" spans="1:6" ht="25.5">
      <c r="A488" s="384">
        <v>6</v>
      </c>
      <c r="B488" s="290" t="s">
        <v>514</v>
      </c>
      <c r="C488" s="258" t="s">
        <v>134</v>
      </c>
      <c r="D488" s="400">
        <v>54</v>
      </c>
      <c r="E488" s="255"/>
      <c r="F488" s="256">
        <f t="shared" si="17"/>
        <v>0</v>
      </c>
    </row>
    <row r="489" spans="1:6">
      <c r="A489" s="384">
        <v>7</v>
      </c>
      <c r="B489" s="290" t="s">
        <v>515</v>
      </c>
      <c r="C489" s="258" t="s">
        <v>134</v>
      </c>
      <c r="D489" s="400">
        <v>44</v>
      </c>
      <c r="E489" s="255"/>
      <c r="F489" s="256">
        <f t="shared" si="17"/>
        <v>0</v>
      </c>
    </row>
    <row r="490" spans="1:6" ht="25.5">
      <c r="A490" s="384">
        <v>8</v>
      </c>
      <c r="B490" s="290" t="s">
        <v>516</v>
      </c>
      <c r="C490" s="258" t="s">
        <v>134</v>
      </c>
      <c r="D490" s="400">
        <v>440</v>
      </c>
      <c r="E490" s="255"/>
      <c r="F490" s="256">
        <f t="shared" si="17"/>
        <v>0</v>
      </c>
    </row>
    <row r="491" spans="1:6" ht="25.5">
      <c r="A491" s="384">
        <v>9</v>
      </c>
      <c r="B491" s="290" t="s">
        <v>517</v>
      </c>
      <c r="C491" s="258" t="s">
        <v>134</v>
      </c>
      <c r="D491" s="400">
        <v>24</v>
      </c>
      <c r="E491" s="255"/>
      <c r="F491" s="256">
        <f t="shared" si="17"/>
        <v>0</v>
      </c>
    </row>
    <row r="492" spans="1:6">
      <c r="A492" s="487"/>
      <c r="B492" s="508" t="s">
        <v>1254</v>
      </c>
      <c r="C492" s="488"/>
      <c r="D492" s="481"/>
      <c r="E492" s="482"/>
      <c r="F492" s="483">
        <f>SUM(F462:F491)</f>
        <v>0</v>
      </c>
    </row>
    <row r="493" spans="1:6" ht="15">
      <c r="A493" s="495" t="s">
        <v>148</v>
      </c>
      <c r="B493" s="516" t="s">
        <v>518</v>
      </c>
      <c r="C493" s="517"/>
      <c r="D493" s="517"/>
      <c r="E493" s="517"/>
      <c r="F493" s="518"/>
    </row>
    <row r="494" spans="1:6">
      <c r="A494" s="456"/>
      <c r="B494" s="595" t="s">
        <v>519</v>
      </c>
      <c r="C494" s="596"/>
      <c r="D494" s="596"/>
      <c r="E494" s="596"/>
      <c r="F494" s="597"/>
    </row>
    <row r="495" spans="1:6">
      <c r="A495" s="289">
        <v>1</v>
      </c>
      <c r="B495" s="302" t="s">
        <v>520</v>
      </c>
      <c r="C495" s="300" t="s">
        <v>132</v>
      </c>
      <c r="D495" s="400">
        <v>964</v>
      </c>
      <c r="E495" s="255"/>
      <c r="F495" s="256">
        <f t="shared" ref="F495:F516" si="18">D495*E495</f>
        <v>0</v>
      </c>
    </row>
    <row r="496" spans="1:6">
      <c r="A496" s="289">
        <v>2</v>
      </c>
      <c r="B496" s="303" t="s">
        <v>521</v>
      </c>
      <c r="C496" s="300" t="s">
        <v>133</v>
      </c>
      <c r="D496" s="400">
        <v>16</v>
      </c>
      <c r="E496" s="255"/>
      <c r="F496" s="256">
        <f t="shared" si="18"/>
        <v>0</v>
      </c>
    </row>
    <row r="497" spans="1:6">
      <c r="A497" s="289">
        <v>3</v>
      </c>
      <c r="B497" s="303" t="s">
        <v>522</v>
      </c>
      <c r="C497" s="300" t="s">
        <v>133</v>
      </c>
      <c r="D497" s="400">
        <v>16</v>
      </c>
      <c r="E497" s="255"/>
      <c r="F497" s="256">
        <f t="shared" si="18"/>
        <v>0</v>
      </c>
    </row>
    <row r="498" spans="1:6">
      <c r="A498" s="289">
        <v>4</v>
      </c>
      <c r="B498" s="303" t="s">
        <v>523</v>
      </c>
      <c r="C498" s="300" t="s">
        <v>133</v>
      </c>
      <c r="D498" s="400">
        <v>20.8</v>
      </c>
      <c r="E498" s="255"/>
      <c r="F498" s="256">
        <f t="shared" si="18"/>
        <v>0</v>
      </c>
    </row>
    <row r="499" spans="1:6">
      <c r="A499" s="289">
        <v>5</v>
      </c>
      <c r="B499" s="303" t="s">
        <v>524</v>
      </c>
      <c r="C499" s="304" t="s">
        <v>132</v>
      </c>
      <c r="D499" s="400">
        <v>433.25</v>
      </c>
      <c r="E499" s="255"/>
      <c r="F499" s="256">
        <f t="shared" si="18"/>
        <v>0</v>
      </c>
    </row>
    <row r="500" spans="1:6">
      <c r="A500" s="289">
        <v>6</v>
      </c>
      <c r="B500" s="303" t="s">
        <v>525</v>
      </c>
      <c r="C500" s="304" t="s">
        <v>132</v>
      </c>
      <c r="D500" s="400">
        <v>165.9</v>
      </c>
      <c r="E500" s="255"/>
      <c r="F500" s="256">
        <f t="shared" si="18"/>
        <v>0</v>
      </c>
    </row>
    <row r="501" spans="1:6">
      <c r="A501" s="289">
        <v>7</v>
      </c>
      <c r="B501" s="303" t="s">
        <v>526</v>
      </c>
      <c r="C501" s="300" t="s">
        <v>133</v>
      </c>
      <c r="D501" s="400">
        <v>93.094999999999999</v>
      </c>
      <c r="E501" s="255"/>
      <c r="F501" s="256">
        <f t="shared" si="18"/>
        <v>0</v>
      </c>
    </row>
    <row r="502" spans="1:6">
      <c r="A502" s="457"/>
      <c r="B502" s="598" t="s">
        <v>527</v>
      </c>
      <c r="C502" s="599"/>
      <c r="D502" s="599"/>
      <c r="E502" s="599"/>
      <c r="F502" s="600"/>
    </row>
    <row r="503" spans="1:6" ht="25.5">
      <c r="A503" s="299">
        <v>1</v>
      </c>
      <c r="B503" s="303" t="s">
        <v>528</v>
      </c>
      <c r="C503" s="304" t="s">
        <v>132</v>
      </c>
      <c r="D503" s="411">
        <v>117</v>
      </c>
      <c r="E503" s="255"/>
      <c r="F503" s="256">
        <f t="shared" si="18"/>
        <v>0</v>
      </c>
    </row>
    <row r="504" spans="1:6">
      <c r="A504" s="299">
        <v>2</v>
      </c>
      <c r="B504" s="303" t="s">
        <v>529</v>
      </c>
      <c r="C504" s="304" t="s">
        <v>132</v>
      </c>
      <c r="D504" s="411">
        <v>273</v>
      </c>
      <c r="E504" s="255"/>
      <c r="F504" s="256">
        <f t="shared" si="18"/>
        <v>0</v>
      </c>
    </row>
    <row r="505" spans="1:6" ht="25.5">
      <c r="A505" s="299">
        <v>3</v>
      </c>
      <c r="B505" s="303" t="s">
        <v>530</v>
      </c>
      <c r="C505" s="300" t="s">
        <v>133</v>
      </c>
      <c r="D505" s="400">
        <v>35.1</v>
      </c>
      <c r="E505" s="255"/>
      <c r="F505" s="256">
        <f t="shared" si="18"/>
        <v>0</v>
      </c>
    </row>
    <row r="506" spans="1:6" ht="38.25">
      <c r="A506" s="299">
        <v>4</v>
      </c>
      <c r="B506" s="303" t="s">
        <v>531</v>
      </c>
      <c r="C506" s="300" t="s">
        <v>532</v>
      </c>
      <c r="D506" s="400">
        <v>50.4</v>
      </c>
      <c r="E506" s="255"/>
      <c r="F506" s="256">
        <f t="shared" si="18"/>
        <v>0</v>
      </c>
    </row>
    <row r="507" spans="1:6" ht="25.5">
      <c r="A507" s="299">
        <v>5</v>
      </c>
      <c r="B507" s="303" t="s">
        <v>533</v>
      </c>
      <c r="C507" s="300" t="s">
        <v>133</v>
      </c>
      <c r="D507" s="400">
        <v>40</v>
      </c>
      <c r="E507" s="255"/>
      <c r="F507" s="256">
        <f t="shared" si="18"/>
        <v>0</v>
      </c>
    </row>
    <row r="508" spans="1:6" ht="25.5">
      <c r="A508" s="299">
        <v>6</v>
      </c>
      <c r="B508" s="303" t="s">
        <v>534</v>
      </c>
      <c r="C508" s="300" t="s">
        <v>133</v>
      </c>
      <c r="D508" s="400">
        <v>2.2999999999999998</v>
      </c>
      <c r="E508" s="255"/>
      <c r="F508" s="256">
        <f t="shared" si="18"/>
        <v>0</v>
      </c>
    </row>
    <row r="509" spans="1:6" ht="25.5">
      <c r="A509" s="299">
        <v>7</v>
      </c>
      <c r="B509" s="303" t="s">
        <v>535</v>
      </c>
      <c r="C509" s="300" t="s">
        <v>133</v>
      </c>
      <c r="D509" s="400">
        <v>20.2</v>
      </c>
      <c r="E509" s="255"/>
      <c r="F509" s="256">
        <f t="shared" si="18"/>
        <v>0</v>
      </c>
    </row>
    <row r="510" spans="1:6" ht="38.25">
      <c r="A510" s="299">
        <v>8</v>
      </c>
      <c r="B510" s="303" t="s">
        <v>536</v>
      </c>
      <c r="C510" s="300" t="s">
        <v>132</v>
      </c>
      <c r="D510" s="400">
        <v>450</v>
      </c>
      <c r="E510" s="255"/>
      <c r="F510" s="256">
        <f t="shared" si="18"/>
        <v>0</v>
      </c>
    </row>
    <row r="511" spans="1:6" ht="25.5">
      <c r="A511" s="299">
        <v>9</v>
      </c>
      <c r="B511" s="303" t="s">
        <v>537</v>
      </c>
      <c r="C511" s="300" t="s">
        <v>135</v>
      </c>
      <c r="D511" s="400">
        <v>76</v>
      </c>
      <c r="E511" s="255"/>
      <c r="F511" s="256">
        <f t="shared" si="18"/>
        <v>0</v>
      </c>
    </row>
    <row r="512" spans="1:6" ht="25.5">
      <c r="A512" s="299">
        <v>10</v>
      </c>
      <c r="B512" s="303" t="s">
        <v>538</v>
      </c>
      <c r="C512" s="300" t="s">
        <v>133</v>
      </c>
      <c r="D512" s="400">
        <v>5.32</v>
      </c>
      <c r="E512" s="255"/>
      <c r="F512" s="256">
        <f t="shared" si="18"/>
        <v>0</v>
      </c>
    </row>
    <row r="513" spans="1:6" ht="25.5">
      <c r="A513" s="299">
        <v>11</v>
      </c>
      <c r="B513" s="303" t="s">
        <v>539</v>
      </c>
      <c r="C513" s="300" t="s">
        <v>135</v>
      </c>
      <c r="D513" s="400">
        <v>105</v>
      </c>
      <c r="E513" s="255"/>
      <c r="F513" s="256">
        <f t="shared" si="18"/>
        <v>0</v>
      </c>
    </row>
    <row r="514" spans="1:6" ht="25.5">
      <c r="A514" s="299">
        <v>12</v>
      </c>
      <c r="B514" s="303" t="s">
        <v>538</v>
      </c>
      <c r="C514" s="300" t="s">
        <v>133</v>
      </c>
      <c r="D514" s="400">
        <v>7.3500000000000005</v>
      </c>
      <c r="E514" s="255"/>
      <c r="F514" s="256">
        <f t="shared" si="18"/>
        <v>0</v>
      </c>
    </row>
    <row r="515" spans="1:6">
      <c r="A515" s="299">
        <v>13</v>
      </c>
      <c r="B515" s="305" t="s">
        <v>540</v>
      </c>
      <c r="C515" s="300" t="s">
        <v>133</v>
      </c>
      <c r="D515" s="400">
        <v>1</v>
      </c>
      <c r="E515" s="255"/>
      <c r="F515" s="256">
        <f t="shared" si="18"/>
        <v>0</v>
      </c>
    </row>
    <row r="516" spans="1:6">
      <c r="A516" s="299">
        <v>14</v>
      </c>
      <c r="B516" s="233" t="s">
        <v>541</v>
      </c>
      <c r="C516" s="300" t="s">
        <v>132</v>
      </c>
      <c r="D516" s="400">
        <v>250</v>
      </c>
      <c r="E516" s="255"/>
      <c r="F516" s="256">
        <f t="shared" si="18"/>
        <v>0</v>
      </c>
    </row>
    <row r="517" spans="1:6">
      <c r="A517" s="484"/>
      <c r="B517" s="505" t="s">
        <v>542</v>
      </c>
      <c r="C517" s="485"/>
      <c r="D517" s="486"/>
      <c r="E517" s="482"/>
      <c r="F517" s="483">
        <f>SUM(F495:F516)</f>
        <v>0</v>
      </c>
    </row>
    <row r="518" spans="1:6" ht="15">
      <c r="A518" s="495" t="s">
        <v>149</v>
      </c>
      <c r="B518" s="516" t="s">
        <v>1255</v>
      </c>
      <c r="C518" s="517"/>
      <c r="D518" s="517"/>
      <c r="E518" s="517"/>
      <c r="F518" s="518"/>
    </row>
    <row r="519" spans="1:6">
      <c r="A519" s="464"/>
      <c r="B519" s="589" t="s">
        <v>137</v>
      </c>
      <c r="C519" s="590"/>
      <c r="D519" s="590"/>
      <c r="E519" s="590"/>
      <c r="F519" s="591"/>
    </row>
    <row r="520" spans="1:6">
      <c r="A520" s="306">
        <v>1</v>
      </c>
      <c r="B520" s="307" t="s">
        <v>150</v>
      </c>
      <c r="C520" s="308"/>
      <c r="D520" s="412"/>
      <c r="E520" s="271"/>
      <c r="F520" s="271"/>
    </row>
    <row r="521" spans="1:6">
      <c r="A521" s="309" t="s">
        <v>151</v>
      </c>
      <c r="B521" s="310" t="s">
        <v>152</v>
      </c>
      <c r="C521" s="311" t="s">
        <v>134</v>
      </c>
      <c r="D521" s="405">
        <v>22</v>
      </c>
      <c r="E521" s="255"/>
      <c r="F521" s="256">
        <f t="shared" ref="F521:F530" si="19">D521*E521</f>
        <v>0</v>
      </c>
    </row>
    <row r="522" spans="1:6">
      <c r="A522" s="309" t="s">
        <v>153</v>
      </c>
      <c r="B522" s="310" t="s">
        <v>154</v>
      </c>
      <c r="C522" s="311" t="s">
        <v>134</v>
      </c>
      <c r="D522" s="405">
        <v>16</v>
      </c>
      <c r="E522" s="255"/>
      <c r="F522" s="256">
        <f t="shared" si="19"/>
        <v>0</v>
      </c>
    </row>
    <row r="523" spans="1:6">
      <c r="A523" s="309" t="s">
        <v>155</v>
      </c>
      <c r="B523" s="310" t="s">
        <v>156</v>
      </c>
      <c r="C523" s="311" t="s">
        <v>134</v>
      </c>
      <c r="D523" s="405">
        <v>8</v>
      </c>
      <c r="E523" s="255"/>
      <c r="F523" s="256">
        <f t="shared" si="19"/>
        <v>0</v>
      </c>
    </row>
    <row r="524" spans="1:6">
      <c r="A524" s="306">
        <v>2</v>
      </c>
      <c r="B524" s="307" t="s">
        <v>157</v>
      </c>
      <c r="C524" s="308"/>
      <c r="D524" s="412"/>
      <c r="E524" s="255"/>
      <c r="F524" s="256"/>
    </row>
    <row r="525" spans="1:6">
      <c r="A525" s="309" t="s">
        <v>158</v>
      </c>
      <c r="B525" s="312" t="s">
        <v>159</v>
      </c>
      <c r="C525" s="313" t="s">
        <v>134</v>
      </c>
      <c r="D525" s="405">
        <v>16</v>
      </c>
      <c r="E525" s="255"/>
      <c r="F525" s="256">
        <f t="shared" si="19"/>
        <v>0</v>
      </c>
    </row>
    <row r="526" spans="1:6">
      <c r="A526" s="309" t="s">
        <v>160</v>
      </c>
      <c r="B526" s="312" t="s">
        <v>161</v>
      </c>
      <c r="C526" s="313" t="s">
        <v>134</v>
      </c>
      <c r="D526" s="405">
        <v>6</v>
      </c>
      <c r="E526" s="255"/>
      <c r="F526" s="256">
        <f t="shared" si="19"/>
        <v>0</v>
      </c>
    </row>
    <row r="527" spans="1:6">
      <c r="A527" s="306">
        <v>3</v>
      </c>
      <c r="B527" s="307" t="s">
        <v>543</v>
      </c>
      <c r="C527" s="308"/>
      <c r="D527" s="412"/>
      <c r="E527" s="255"/>
      <c r="F527" s="256"/>
    </row>
    <row r="528" spans="1:6">
      <c r="A528" s="309" t="s">
        <v>544</v>
      </c>
      <c r="B528" s="312" t="s">
        <v>545</v>
      </c>
      <c r="C528" s="313" t="s">
        <v>135</v>
      </c>
      <c r="D528" s="405">
        <v>150</v>
      </c>
      <c r="E528" s="255"/>
      <c r="F528" s="256">
        <f t="shared" si="19"/>
        <v>0</v>
      </c>
    </row>
    <row r="529" spans="1:6">
      <c r="A529" s="309" t="s">
        <v>546</v>
      </c>
      <c r="B529" s="312" t="s">
        <v>547</v>
      </c>
      <c r="C529" s="313" t="s">
        <v>135</v>
      </c>
      <c r="D529" s="405">
        <v>40</v>
      </c>
      <c r="E529" s="255"/>
      <c r="F529" s="256">
        <f t="shared" si="19"/>
        <v>0</v>
      </c>
    </row>
    <row r="530" spans="1:6" ht="25.5">
      <c r="A530" s="314" t="s">
        <v>548</v>
      </c>
      <c r="B530" s="310" t="s">
        <v>224</v>
      </c>
      <c r="C530" s="311" t="s">
        <v>127</v>
      </c>
      <c r="D530" s="405">
        <v>4</v>
      </c>
      <c r="E530" s="255"/>
      <c r="F530" s="256">
        <f t="shared" si="19"/>
        <v>0</v>
      </c>
    </row>
    <row r="531" spans="1:6">
      <c r="A531" s="464"/>
      <c r="B531" s="589" t="s">
        <v>162</v>
      </c>
      <c r="C531" s="590"/>
      <c r="D531" s="590"/>
      <c r="E531" s="590"/>
      <c r="F531" s="591"/>
    </row>
    <row r="532" spans="1:6">
      <c r="A532" s="321" t="s">
        <v>163</v>
      </c>
      <c r="B532" s="316" t="s">
        <v>549</v>
      </c>
      <c r="C532" s="317"/>
      <c r="D532" s="413"/>
      <c r="E532" s="271"/>
      <c r="F532" s="271"/>
    </row>
    <row r="533" spans="1:6" ht="25.5">
      <c r="A533" s="314" t="s">
        <v>163</v>
      </c>
      <c r="B533" s="269" t="s">
        <v>165</v>
      </c>
      <c r="C533" s="318" t="s">
        <v>135</v>
      </c>
      <c r="D533" s="414">
        <v>120</v>
      </c>
      <c r="E533" s="255"/>
      <c r="F533" s="256">
        <f t="shared" ref="F533:F596" si="20">D533*E533</f>
        <v>0</v>
      </c>
    </row>
    <row r="534" spans="1:6" ht="25.5">
      <c r="A534" s="314" t="s">
        <v>167</v>
      </c>
      <c r="B534" s="269" t="s">
        <v>168</v>
      </c>
      <c r="C534" s="318" t="s">
        <v>135</v>
      </c>
      <c r="D534" s="414">
        <v>98</v>
      </c>
      <c r="E534" s="255"/>
      <c r="F534" s="256">
        <f t="shared" si="20"/>
        <v>0</v>
      </c>
    </row>
    <row r="535" spans="1:6" ht="25.5">
      <c r="A535" s="314" t="s">
        <v>169</v>
      </c>
      <c r="B535" s="269" t="s">
        <v>170</v>
      </c>
      <c r="C535" s="318" t="s">
        <v>135</v>
      </c>
      <c r="D535" s="414">
        <v>12</v>
      </c>
      <c r="E535" s="255"/>
      <c r="F535" s="256">
        <f t="shared" si="20"/>
        <v>0</v>
      </c>
    </row>
    <row r="536" spans="1:6" ht="25.5">
      <c r="A536" s="314" t="s">
        <v>171</v>
      </c>
      <c r="B536" s="262" t="s">
        <v>550</v>
      </c>
      <c r="C536" s="318" t="s">
        <v>135</v>
      </c>
      <c r="D536" s="414">
        <v>70</v>
      </c>
      <c r="E536" s="255"/>
      <c r="F536" s="256">
        <f t="shared" si="20"/>
        <v>0</v>
      </c>
    </row>
    <row r="537" spans="1:6" ht="25.5">
      <c r="A537" s="314" t="s">
        <v>172</v>
      </c>
      <c r="B537" s="262" t="s">
        <v>551</v>
      </c>
      <c r="C537" s="318" t="s">
        <v>135</v>
      </c>
      <c r="D537" s="414">
        <v>55</v>
      </c>
      <c r="E537" s="255"/>
      <c r="F537" s="256">
        <f t="shared" si="20"/>
        <v>0</v>
      </c>
    </row>
    <row r="538" spans="1:6">
      <c r="A538" s="314" t="s">
        <v>173</v>
      </c>
      <c r="B538" s="269" t="s">
        <v>552</v>
      </c>
      <c r="C538" s="318" t="s">
        <v>135</v>
      </c>
      <c r="D538" s="414">
        <v>75</v>
      </c>
      <c r="E538" s="255"/>
      <c r="F538" s="256">
        <f t="shared" si="20"/>
        <v>0</v>
      </c>
    </row>
    <row r="539" spans="1:6">
      <c r="A539" s="314" t="s">
        <v>174</v>
      </c>
      <c r="B539" s="269" t="s">
        <v>553</v>
      </c>
      <c r="C539" s="318" t="s">
        <v>135</v>
      </c>
      <c r="D539" s="414">
        <v>25</v>
      </c>
      <c r="E539" s="255"/>
      <c r="F539" s="256">
        <f t="shared" si="20"/>
        <v>0</v>
      </c>
    </row>
    <row r="540" spans="1:6">
      <c r="A540" s="314" t="s">
        <v>175</v>
      </c>
      <c r="B540" s="319" t="s">
        <v>177</v>
      </c>
      <c r="C540" s="318" t="s">
        <v>135</v>
      </c>
      <c r="D540" s="414">
        <v>120</v>
      </c>
      <c r="E540" s="255"/>
      <c r="F540" s="256">
        <f t="shared" si="20"/>
        <v>0</v>
      </c>
    </row>
    <row r="541" spans="1:6">
      <c r="A541" s="314" t="s">
        <v>176</v>
      </c>
      <c r="B541" s="319" t="s">
        <v>179</v>
      </c>
      <c r="C541" s="318" t="s">
        <v>135</v>
      </c>
      <c r="D541" s="414">
        <v>98</v>
      </c>
      <c r="E541" s="255"/>
      <c r="F541" s="256">
        <f t="shared" si="20"/>
        <v>0</v>
      </c>
    </row>
    <row r="542" spans="1:6">
      <c r="A542" s="314" t="s">
        <v>178</v>
      </c>
      <c r="B542" s="319" t="s">
        <v>181</v>
      </c>
      <c r="C542" s="318" t="s">
        <v>135</v>
      </c>
      <c r="D542" s="414">
        <v>12</v>
      </c>
      <c r="E542" s="255"/>
      <c r="F542" s="256">
        <f t="shared" si="20"/>
        <v>0</v>
      </c>
    </row>
    <row r="543" spans="1:6">
      <c r="A543" s="314" t="s">
        <v>180</v>
      </c>
      <c r="B543" s="319" t="s">
        <v>184</v>
      </c>
      <c r="C543" s="318" t="s">
        <v>135</v>
      </c>
      <c r="D543" s="414">
        <v>55</v>
      </c>
      <c r="E543" s="255"/>
      <c r="F543" s="256">
        <f t="shared" si="20"/>
        <v>0</v>
      </c>
    </row>
    <row r="544" spans="1:6">
      <c r="A544" s="314" t="s">
        <v>182</v>
      </c>
      <c r="B544" s="319" t="s">
        <v>188</v>
      </c>
      <c r="C544" s="318" t="s">
        <v>135</v>
      </c>
      <c r="D544" s="414">
        <v>95</v>
      </c>
      <c r="E544" s="255"/>
      <c r="F544" s="256">
        <f t="shared" si="20"/>
        <v>0</v>
      </c>
    </row>
    <row r="545" spans="1:6">
      <c r="A545" s="314" t="s">
        <v>183</v>
      </c>
      <c r="B545" s="269" t="s">
        <v>190</v>
      </c>
      <c r="C545" s="318" t="s">
        <v>134</v>
      </c>
      <c r="D545" s="414">
        <v>11</v>
      </c>
      <c r="E545" s="255"/>
      <c r="F545" s="256">
        <f t="shared" si="20"/>
        <v>0</v>
      </c>
    </row>
    <row r="546" spans="1:6">
      <c r="A546" s="314" t="s">
        <v>185</v>
      </c>
      <c r="B546" s="269" t="s">
        <v>192</v>
      </c>
      <c r="C546" s="318" t="s">
        <v>134</v>
      </c>
      <c r="D546" s="414">
        <v>24</v>
      </c>
      <c r="E546" s="255"/>
      <c r="F546" s="256">
        <f t="shared" si="20"/>
        <v>0</v>
      </c>
    </row>
    <row r="547" spans="1:6">
      <c r="A547" s="385" t="s">
        <v>186</v>
      </c>
      <c r="B547" s="269" t="s">
        <v>554</v>
      </c>
      <c r="C547" s="318" t="s">
        <v>134</v>
      </c>
      <c r="D547" s="414">
        <v>2</v>
      </c>
      <c r="E547" s="255"/>
      <c r="F547" s="256">
        <f t="shared" si="20"/>
        <v>0</v>
      </c>
    </row>
    <row r="548" spans="1:6">
      <c r="A548" s="385" t="s">
        <v>187</v>
      </c>
      <c r="B548" s="269" t="s">
        <v>555</v>
      </c>
      <c r="C548" s="318" t="s">
        <v>134</v>
      </c>
      <c r="D548" s="414">
        <v>2</v>
      </c>
      <c r="E548" s="255"/>
      <c r="F548" s="256">
        <f t="shared" si="20"/>
        <v>0</v>
      </c>
    </row>
    <row r="549" spans="1:6">
      <c r="A549" s="385" t="s">
        <v>189</v>
      </c>
      <c r="B549" s="269" t="s">
        <v>556</v>
      </c>
      <c r="C549" s="318" t="s">
        <v>134</v>
      </c>
      <c r="D549" s="414">
        <v>11</v>
      </c>
      <c r="E549" s="255"/>
      <c r="F549" s="256">
        <f t="shared" si="20"/>
        <v>0</v>
      </c>
    </row>
    <row r="550" spans="1:6">
      <c r="A550" s="385" t="s">
        <v>191</v>
      </c>
      <c r="B550" s="269" t="s">
        <v>557</v>
      </c>
      <c r="C550" s="318" t="s">
        <v>134</v>
      </c>
      <c r="D550" s="414">
        <v>1</v>
      </c>
      <c r="E550" s="255"/>
      <c r="F550" s="256">
        <f t="shared" si="20"/>
        <v>0</v>
      </c>
    </row>
    <row r="551" spans="1:6">
      <c r="A551" s="385" t="s">
        <v>193</v>
      </c>
      <c r="B551" s="269" t="s">
        <v>558</v>
      </c>
      <c r="C551" s="318" t="s">
        <v>134</v>
      </c>
      <c r="D551" s="414">
        <v>3</v>
      </c>
      <c r="E551" s="255"/>
      <c r="F551" s="256">
        <f t="shared" si="20"/>
        <v>0</v>
      </c>
    </row>
    <row r="552" spans="1:6">
      <c r="A552" s="385" t="s">
        <v>194</v>
      </c>
      <c r="B552" s="269" t="s">
        <v>559</v>
      </c>
      <c r="C552" s="318" t="s">
        <v>134</v>
      </c>
      <c r="D552" s="414">
        <v>15</v>
      </c>
      <c r="E552" s="255"/>
      <c r="F552" s="256">
        <f t="shared" si="20"/>
        <v>0</v>
      </c>
    </row>
    <row r="553" spans="1:6">
      <c r="A553" s="385" t="s">
        <v>195</v>
      </c>
      <c r="B553" s="269" t="s">
        <v>560</v>
      </c>
      <c r="C553" s="318" t="s">
        <v>134</v>
      </c>
      <c r="D553" s="414">
        <v>4</v>
      </c>
      <c r="E553" s="255"/>
      <c r="F553" s="256">
        <f t="shared" si="20"/>
        <v>0</v>
      </c>
    </row>
    <row r="554" spans="1:6">
      <c r="A554" s="385" t="s">
        <v>196</v>
      </c>
      <c r="B554" s="269" t="s">
        <v>561</v>
      </c>
      <c r="C554" s="318" t="s">
        <v>134</v>
      </c>
      <c r="D554" s="406">
        <v>1</v>
      </c>
      <c r="E554" s="255"/>
      <c r="F554" s="256">
        <f t="shared" si="20"/>
        <v>0</v>
      </c>
    </row>
    <row r="555" spans="1:6">
      <c r="A555" s="385" t="s">
        <v>197</v>
      </c>
      <c r="B555" s="269" t="s">
        <v>562</v>
      </c>
      <c r="C555" s="318" t="s">
        <v>134</v>
      </c>
      <c r="D555" s="414">
        <v>1</v>
      </c>
      <c r="E555" s="255"/>
      <c r="F555" s="256">
        <f t="shared" si="20"/>
        <v>0</v>
      </c>
    </row>
    <row r="556" spans="1:6">
      <c r="A556" s="385" t="s">
        <v>198</v>
      </c>
      <c r="B556" s="269" t="s">
        <v>202</v>
      </c>
      <c r="C556" s="318" t="s">
        <v>134</v>
      </c>
      <c r="D556" s="414">
        <v>1</v>
      </c>
      <c r="E556" s="255"/>
      <c r="F556" s="256">
        <f t="shared" si="20"/>
        <v>0</v>
      </c>
    </row>
    <row r="557" spans="1:6">
      <c r="A557" s="385" t="s">
        <v>199</v>
      </c>
      <c r="B557" s="269" t="s">
        <v>563</v>
      </c>
      <c r="C557" s="318" t="s">
        <v>134</v>
      </c>
      <c r="D557" s="414">
        <v>1</v>
      </c>
      <c r="E557" s="255"/>
      <c r="F557" s="256">
        <f t="shared" si="20"/>
        <v>0</v>
      </c>
    </row>
    <row r="558" spans="1:6">
      <c r="A558" s="385" t="s">
        <v>200</v>
      </c>
      <c r="B558" s="280" t="s">
        <v>210</v>
      </c>
      <c r="C558" s="318" t="s">
        <v>134</v>
      </c>
      <c r="D558" s="414">
        <v>1</v>
      </c>
      <c r="E558" s="255"/>
      <c r="F558" s="256">
        <f t="shared" si="20"/>
        <v>0</v>
      </c>
    </row>
    <row r="559" spans="1:6">
      <c r="A559" s="385" t="s">
        <v>201</v>
      </c>
      <c r="B559" s="280" t="s">
        <v>564</v>
      </c>
      <c r="C559" s="318" t="s">
        <v>134</v>
      </c>
      <c r="D559" s="414">
        <v>1</v>
      </c>
      <c r="E559" s="255"/>
      <c r="F559" s="256">
        <f t="shared" si="20"/>
        <v>0</v>
      </c>
    </row>
    <row r="560" spans="1:6">
      <c r="A560" s="385" t="s">
        <v>203</v>
      </c>
      <c r="B560" s="280" t="s">
        <v>565</v>
      </c>
      <c r="C560" s="318" t="s">
        <v>134</v>
      </c>
      <c r="D560" s="405">
        <v>1</v>
      </c>
      <c r="E560" s="255"/>
      <c r="F560" s="256">
        <f t="shared" si="20"/>
        <v>0</v>
      </c>
    </row>
    <row r="561" spans="1:6">
      <c r="A561" s="385" t="s">
        <v>204</v>
      </c>
      <c r="B561" s="269" t="s">
        <v>206</v>
      </c>
      <c r="C561" s="318" t="s">
        <v>134</v>
      </c>
      <c r="D561" s="414">
        <v>2</v>
      </c>
      <c r="E561" s="255"/>
      <c r="F561" s="256">
        <f t="shared" si="20"/>
        <v>0</v>
      </c>
    </row>
    <row r="562" spans="1:6">
      <c r="A562" s="385" t="s">
        <v>205</v>
      </c>
      <c r="B562" s="269" t="s">
        <v>566</v>
      </c>
      <c r="C562" s="318" t="s">
        <v>134</v>
      </c>
      <c r="D562" s="414">
        <v>1</v>
      </c>
      <c r="E562" s="255"/>
      <c r="F562" s="256">
        <f t="shared" si="20"/>
        <v>0</v>
      </c>
    </row>
    <row r="563" spans="1:6">
      <c r="A563" s="385" t="s">
        <v>207</v>
      </c>
      <c r="B563" s="269" t="s">
        <v>567</v>
      </c>
      <c r="C563" s="318" t="s">
        <v>134</v>
      </c>
      <c r="D563" s="414">
        <v>7</v>
      </c>
      <c r="E563" s="255"/>
      <c r="F563" s="256">
        <f t="shared" si="20"/>
        <v>0</v>
      </c>
    </row>
    <row r="564" spans="1:6">
      <c r="A564" s="385" t="s">
        <v>208</v>
      </c>
      <c r="B564" s="269" t="s">
        <v>568</v>
      </c>
      <c r="C564" s="318" t="s">
        <v>134</v>
      </c>
      <c r="D564" s="414">
        <v>7</v>
      </c>
      <c r="E564" s="255"/>
      <c r="F564" s="256">
        <f t="shared" si="20"/>
        <v>0</v>
      </c>
    </row>
    <row r="565" spans="1:6">
      <c r="A565" s="385" t="s">
        <v>209</v>
      </c>
      <c r="B565" s="269" t="s">
        <v>569</v>
      </c>
      <c r="C565" s="318" t="s">
        <v>134</v>
      </c>
      <c r="D565" s="414">
        <v>25</v>
      </c>
      <c r="E565" s="255"/>
      <c r="F565" s="256">
        <f t="shared" si="20"/>
        <v>0</v>
      </c>
    </row>
    <row r="566" spans="1:6">
      <c r="A566" s="385" t="s">
        <v>211</v>
      </c>
      <c r="B566" s="269" t="s">
        <v>213</v>
      </c>
      <c r="C566" s="318" t="s">
        <v>135</v>
      </c>
      <c r="D566" s="414">
        <f>SUM(D533:D539)</f>
        <v>455</v>
      </c>
      <c r="E566" s="255"/>
      <c r="F566" s="256">
        <f t="shared" si="20"/>
        <v>0</v>
      </c>
    </row>
    <row r="567" spans="1:6">
      <c r="A567" s="385" t="s">
        <v>212</v>
      </c>
      <c r="B567" s="269" t="s">
        <v>214</v>
      </c>
      <c r="C567" s="318" t="s">
        <v>135</v>
      </c>
      <c r="D567" s="414">
        <f>D566</f>
        <v>455</v>
      </c>
      <c r="E567" s="255"/>
      <c r="F567" s="256">
        <f t="shared" si="20"/>
        <v>0</v>
      </c>
    </row>
    <row r="568" spans="1:6">
      <c r="A568" s="315" t="s">
        <v>167</v>
      </c>
      <c r="B568" s="316" t="s">
        <v>570</v>
      </c>
      <c r="C568" s="317"/>
      <c r="D568" s="413"/>
      <c r="E568" s="271"/>
      <c r="F568" s="271"/>
    </row>
    <row r="569" spans="1:6">
      <c r="A569" s="385" t="s">
        <v>163</v>
      </c>
      <c r="B569" s="269" t="s">
        <v>571</v>
      </c>
      <c r="C569" s="318" t="s">
        <v>133</v>
      </c>
      <c r="D569" s="414">
        <v>20</v>
      </c>
      <c r="E569" s="255"/>
      <c r="F569" s="256">
        <f t="shared" si="20"/>
        <v>0</v>
      </c>
    </row>
    <row r="570" spans="1:6">
      <c r="A570" s="385" t="s">
        <v>167</v>
      </c>
      <c r="B570" s="269" t="s">
        <v>572</v>
      </c>
      <c r="C570" s="318" t="s">
        <v>133</v>
      </c>
      <c r="D570" s="414">
        <v>5</v>
      </c>
      <c r="E570" s="255"/>
      <c r="F570" s="256">
        <f t="shared" si="20"/>
        <v>0</v>
      </c>
    </row>
    <row r="571" spans="1:6" ht="25.5">
      <c r="A571" s="385" t="s">
        <v>169</v>
      </c>
      <c r="B571" s="269" t="s">
        <v>573</v>
      </c>
      <c r="C571" s="318" t="s">
        <v>133</v>
      </c>
      <c r="D571" s="414">
        <v>10</v>
      </c>
      <c r="E571" s="255"/>
      <c r="F571" s="256">
        <f t="shared" si="20"/>
        <v>0</v>
      </c>
    </row>
    <row r="572" spans="1:6">
      <c r="A572" s="385" t="s">
        <v>171</v>
      </c>
      <c r="B572" s="269" t="s">
        <v>574</v>
      </c>
      <c r="C572" s="318" t="s">
        <v>133</v>
      </c>
      <c r="D572" s="414">
        <v>15</v>
      </c>
      <c r="E572" s="255"/>
      <c r="F572" s="256">
        <f t="shared" si="20"/>
        <v>0</v>
      </c>
    </row>
    <row r="573" spans="1:6">
      <c r="A573" s="385" t="s">
        <v>172</v>
      </c>
      <c r="B573" s="269" t="s">
        <v>575</v>
      </c>
      <c r="C573" s="318" t="s">
        <v>132</v>
      </c>
      <c r="D573" s="414">
        <v>5</v>
      </c>
      <c r="E573" s="255"/>
      <c r="F573" s="256">
        <f t="shared" si="20"/>
        <v>0</v>
      </c>
    </row>
    <row r="574" spans="1:6">
      <c r="A574" s="385" t="s">
        <v>173</v>
      </c>
      <c r="B574" s="269" t="s">
        <v>576</v>
      </c>
      <c r="C574" s="318" t="s">
        <v>134</v>
      </c>
      <c r="D574" s="414">
        <v>1</v>
      </c>
      <c r="E574" s="255"/>
      <c r="F574" s="256">
        <f t="shared" si="20"/>
        <v>0</v>
      </c>
    </row>
    <row r="575" spans="1:6">
      <c r="A575" s="385" t="s">
        <v>174</v>
      </c>
      <c r="B575" s="269" t="s">
        <v>577</v>
      </c>
      <c r="C575" s="318" t="s">
        <v>135</v>
      </c>
      <c r="D575" s="414">
        <v>30</v>
      </c>
      <c r="E575" s="255"/>
      <c r="F575" s="256">
        <f t="shared" si="20"/>
        <v>0</v>
      </c>
    </row>
    <row r="576" spans="1:6">
      <c r="A576" s="385" t="s">
        <v>175</v>
      </c>
      <c r="B576" s="269" t="s">
        <v>578</v>
      </c>
      <c r="C576" s="318" t="s">
        <v>134</v>
      </c>
      <c r="D576" s="414">
        <v>2</v>
      </c>
      <c r="E576" s="255"/>
      <c r="F576" s="256">
        <f t="shared" si="20"/>
        <v>0</v>
      </c>
    </row>
    <row r="577" spans="1:6">
      <c r="A577" s="385" t="s">
        <v>176</v>
      </c>
      <c r="B577" s="269" t="s">
        <v>579</v>
      </c>
      <c r="C577" s="318" t="s">
        <v>134</v>
      </c>
      <c r="D577" s="414">
        <v>1</v>
      </c>
      <c r="E577" s="255"/>
      <c r="F577" s="256">
        <f t="shared" si="20"/>
        <v>0</v>
      </c>
    </row>
    <row r="578" spans="1:6">
      <c r="A578" s="385" t="s">
        <v>178</v>
      </c>
      <c r="B578" s="269" t="s">
        <v>580</v>
      </c>
      <c r="C578" s="318" t="s">
        <v>134</v>
      </c>
      <c r="D578" s="414">
        <v>2</v>
      </c>
      <c r="E578" s="255"/>
      <c r="F578" s="256">
        <f t="shared" si="20"/>
        <v>0</v>
      </c>
    </row>
    <row r="579" spans="1:6">
      <c r="A579" s="385" t="s">
        <v>180</v>
      </c>
      <c r="B579" s="269" t="s">
        <v>581</v>
      </c>
      <c r="C579" s="318" t="s">
        <v>134</v>
      </c>
      <c r="D579" s="414">
        <v>3</v>
      </c>
      <c r="E579" s="255"/>
      <c r="F579" s="256">
        <f t="shared" si="20"/>
        <v>0</v>
      </c>
    </row>
    <row r="580" spans="1:6">
      <c r="A580" s="385" t="s">
        <v>182</v>
      </c>
      <c r="B580" s="269" t="s">
        <v>582</v>
      </c>
      <c r="C580" s="318" t="s">
        <v>134</v>
      </c>
      <c r="D580" s="414">
        <v>3</v>
      </c>
      <c r="E580" s="255"/>
      <c r="F580" s="256">
        <f t="shared" si="20"/>
        <v>0</v>
      </c>
    </row>
    <row r="581" spans="1:6">
      <c r="A581" s="385" t="s">
        <v>183</v>
      </c>
      <c r="B581" s="269" t="s">
        <v>583</v>
      </c>
      <c r="C581" s="318" t="s">
        <v>134</v>
      </c>
      <c r="D581" s="406">
        <v>1</v>
      </c>
      <c r="E581" s="255"/>
      <c r="F581" s="256">
        <f t="shared" si="20"/>
        <v>0</v>
      </c>
    </row>
    <row r="582" spans="1:6">
      <c r="A582" s="385" t="s">
        <v>185</v>
      </c>
      <c r="B582" s="269" t="s">
        <v>584</v>
      </c>
      <c r="C582" s="318" t="s">
        <v>134</v>
      </c>
      <c r="D582" s="414">
        <v>2</v>
      </c>
      <c r="E582" s="255"/>
      <c r="F582" s="256">
        <f t="shared" si="20"/>
        <v>0</v>
      </c>
    </row>
    <row r="583" spans="1:6">
      <c r="A583" s="385" t="s">
        <v>186</v>
      </c>
      <c r="B583" s="280" t="s">
        <v>585</v>
      </c>
      <c r="C583" s="318" t="s">
        <v>134</v>
      </c>
      <c r="D583" s="414">
        <v>1</v>
      </c>
      <c r="E583" s="255"/>
      <c r="F583" s="256">
        <f t="shared" si="20"/>
        <v>0</v>
      </c>
    </row>
    <row r="584" spans="1:6">
      <c r="A584" s="385" t="s">
        <v>187</v>
      </c>
      <c r="B584" s="280" t="s">
        <v>586</v>
      </c>
      <c r="C584" s="318" t="s">
        <v>134</v>
      </c>
      <c r="D584" s="414">
        <v>1</v>
      </c>
      <c r="E584" s="255"/>
      <c r="F584" s="256">
        <f t="shared" si="20"/>
        <v>0</v>
      </c>
    </row>
    <row r="585" spans="1:6">
      <c r="A585" s="385" t="s">
        <v>189</v>
      </c>
      <c r="B585" s="280" t="s">
        <v>587</v>
      </c>
      <c r="C585" s="318" t="s">
        <v>134</v>
      </c>
      <c r="D585" s="414">
        <v>1</v>
      </c>
      <c r="E585" s="255"/>
      <c r="F585" s="256">
        <f t="shared" si="20"/>
        <v>0</v>
      </c>
    </row>
    <row r="586" spans="1:6">
      <c r="A586" s="385" t="s">
        <v>191</v>
      </c>
      <c r="B586" s="280" t="s">
        <v>588</v>
      </c>
      <c r="C586" s="318" t="s">
        <v>134</v>
      </c>
      <c r="D586" s="414">
        <v>1</v>
      </c>
      <c r="E586" s="255"/>
      <c r="F586" s="256">
        <f t="shared" si="20"/>
        <v>0</v>
      </c>
    </row>
    <row r="587" spans="1:6">
      <c r="A587" s="385" t="s">
        <v>193</v>
      </c>
      <c r="B587" s="280" t="s">
        <v>589</v>
      </c>
      <c r="C587" s="318" t="s">
        <v>134</v>
      </c>
      <c r="D587" s="414">
        <v>1</v>
      </c>
      <c r="E587" s="255"/>
      <c r="F587" s="256">
        <f t="shared" si="20"/>
        <v>0</v>
      </c>
    </row>
    <row r="588" spans="1:6" ht="25.5">
      <c r="A588" s="385" t="s">
        <v>194</v>
      </c>
      <c r="B588" s="280" t="s">
        <v>590</v>
      </c>
      <c r="C588" s="318" t="s">
        <v>134</v>
      </c>
      <c r="D588" s="414">
        <v>1</v>
      </c>
      <c r="E588" s="255"/>
      <c r="F588" s="256">
        <f t="shared" si="20"/>
        <v>0</v>
      </c>
    </row>
    <row r="589" spans="1:6">
      <c r="A589" s="385" t="s">
        <v>195</v>
      </c>
      <c r="B589" s="269" t="s">
        <v>591</v>
      </c>
      <c r="C589" s="318" t="s">
        <v>134</v>
      </c>
      <c r="D589" s="406">
        <v>4</v>
      </c>
      <c r="E589" s="255"/>
      <c r="F589" s="256">
        <f t="shared" si="20"/>
        <v>0</v>
      </c>
    </row>
    <row r="590" spans="1:6">
      <c r="A590" s="385" t="s">
        <v>196</v>
      </c>
      <c r="B590" s="269" t="s">
        <v>592</v>
      </c>
      <c r="C590" s="318" t="s">
        <v>134</v>
      </c>
      <c r="D590" s="406">
        <v>2</v>
      </c>
      <c r="E590" s="255"/>
      <c r="F590" s="256">
        <f t="shared" si="20"/>
        <v>0</v>
      </c>
    </row>
    <row r="591" spans="1:6">
      <c r="A591" s="385" t="s">
        <v>197</v>
      </c>
      <c r="B591" s="269" t="s">
        <v>575</v>
      </c>
      <c r="C591" s="318" t="s">
        <v>132</v>
      </c>
      <c r="D591" s="414">
        <v>5</v>
      </c>
      <c r="E591" s="255"/>
      <c r="F591" s="256">
        <f t="shared" si="20"/>
        <v>0</v>
      </c>
    </row>
    <row r="592" spans="1:6">
      <c r="A592" s="385" t="s">
        <v>198</v>
      </c>
      <c r="B592" s="269" t="s">
        <v>213</v>
      </c>
      <c r="C592" s="318" t="s">
        <v>135</v>
      </c>
      <c r="D592" s="414">
        <v>30</v>
      </c>
      <c r="E592" s="255"/>
      <c r="F592" s="256">
        <f t="shared" si="20"/>
        <v>0</v>
      </c>
    </row>
    <row r="593" spans="1:6">
      <c r="A593" s="385" t="s">
        <v>199</v>
      </c>
      <c r="B593" s="269" t="s">
        <v>214</v>
      </c>
      <c r="C593" s="318" t="s">
        <v>135</v>
      </c>
      <c r="D593" s="414">
        <v>30</v>
      </c>
      <c r="E593" s="255"/>
      <c r="F593" s="256">
        <f t="shared" si="20"/>
        <v>0</v>
      </c>
    </row>
    <row r="594" spans="1:6">
      <c r="A594" s="321" t="s">
        <v>169</v>
      </c>
      <c r="B594" s="316" t="s">
        <v>593</v>
      </c>
      <c r="C594" s="317"/>
      <c r="D594" s="413"/>
      <c r="E594" s="271"/>
      <c r="F594" s="271"/>
    </row>
    <row r="595" spans="1:6">
      <c r="A595" s="385" t="s">
        <v>163</v>
      </c>
      <c r="B595" s="269" t="s">
        <v>215</v>
      </c>
      <c r="C595" s="318" t="s">
        <v>135</v>
      </c>
      <c r="D595" s="414">
        <v>50</v>
      </c>
      <c r="E595" s="255"/>
      <c r="F595" s="256">
        <f t="shared" si="20"/>
        <v>0</v>
      </c>
    </row>
    <row r="596" spans="1:6">
      <c r="A596" s="385" t="s">
        <v>167</v>
      </c>
      <c r="B596" s="269" t="s">
        <v>216</v>
      </c>
      <c r="C596" s="318" t="s">
        <v>135</v>
      </c>
      <c r="D596" s="414">
        <v>65</v>
      </c>
      <c r="E596" s="255"/>
      <c r="F596" s="256">
        <f t="shared" si="20"/>
        <v>0</v>
      </c>
    </row>
    <row r="597" spans="1:6">
      <c r="A597" s="385" t="s">
        <v>169</v>
      </c>
      <c r="B597" s="269" t="s">
        <v>217</v>
      </c>
      <c r="C597" s="318" t="s">
        <v>134</v>
      </c>
      <c r="D597" s="414">
        <v>10</v>
      </c>
      <c r="E597" s="255"/>
      <c r="F597" s="256">
        <f t="shared" ref="F597:F618" si="21">D597*E597</f>
        <v>0</v>
      </c>
    </row>
    <row r="598" spans="1:6">
      <c r="A598" s="385" t="s">
        <v>171</v>
      </c>
      <c r="B598" s="269" t="s">
        <v>594</v>
      </c>
      <c r="C598" s="318" t="s">
        <v>134</v>
      </c>
      <c r="D598" s="414">
        <v>7</v>
      </c>
      <c r="E598" s="255"/>
      <c r="F598" s="256">
        <f t="shared" si="21"/>
        <v>0</v>
      </c>
    </row>
    <row r="599" spans="1:6">
      <c r="A599" s="385" t="s">
        <v>172</v>
      </c>
      <c r="B599" s="269" t="s">
        <v>595</v>
      </c>
      <c r="C599" s="318" t="s">
        <v>134</v>
      </c>
      <c r="D599" s="414">
        <v>4</v>
      </c>
      <c r="E599" s="255"/>
      <c r="F599" s="256">
        <f t="shared" si="21"/>
        <v>0</v>
      </c>
    </row>
    <row r="600" spans="1:6">
      <c r="A600" s="385" t="s">
        <v>173</v>
      </c>
      <c r="B600" s="269" t="s">
        <v>218</v>
      </c>
      <c r="C600" s="318" t="s">
        <v>134</v>
      </c>
      <c r="D600" s="414">
        <v>9</v>
      </c>
      <c r="E600" s="255"/>
      <c r="F600" s="256">
        <f t="shared" si="21"/>
        <v>0</v>
      </c>
    </row>
    <row r="601" spans="1:6">
      <c r="A601" s="385" t="s">
        <v>174</v>
      </c>
      <c r="B601" s="269" t="s">
        <v>219</v>
      </c>
      <c r="C601" s="318" t="s">
        <v>134</v>
      </c>
      <c r="D601" s="414">
        <v>2</v>
      </c>
      <c r="E601" s="255"/>
      <c r="F601" s="256">
        <f t="shared" si="21"/>
        <v>0</v>
      </c>
    </row>
    <row r="602" spans="1:6">
      <c r="A602" s="385" t="s">
        <v>175</v>
      </c>
      <c r="B602" s="269" t="s">
        <v>220</v>
      </c>
      <c r="C602" s="318" t="s">
        <v>134</v>
      </c>
      <c r="D602" s="414">
        <v>15</v>
      </c>
      <c r="E602" s="255"/>
      <c r="F602" s="256">
        <f t="shared" si="21"/>
        <v>0</v>
      </c>
    </row>
    <row r="603" spans="1:6">
      <c r="A603" s="385" t="s">
        <v>176</v>
      </c>
      <c r="B603" s="269" t="s">
        <v>596</v>
      </c>
      <c r="C603" s="318" t="s">
        <v>134</v>
      </c>
      <c r="D603" s="414">
        <v>8</v>
      </c>
      <c r="E603" s="255"/>
      <c r="F603" s="256">
        <f t="shared" si="21"/>
        <v>0</v>
      </c>
    </row>
    <row r="604" spans="1:6">
      <c r="A604" s="385" t="s">
        <v>178</v>
      </c>
      <c r="B604" s="269" t="s">
        <v>597</v>
      </c>
      <c r="C604" s="318" t="s">
        <v>135</v>
      </c>
      <c r="D604" s="414">
        <v>100</v>
      </c>
      <c r="E604" s="255"/>
      <c r="F604" s="256">
        <f t="shared" si="21"/>
        <v>0</v>
      </c>
    </row>
    <row r="605" spans="1:6">
      <c r="A605" s="385" t="s">
        <v>180</v>
      </c>
      <c r="B605" s="269" t="s">
        <v>598</v>
      </c>
      <c r="C605" s="318" t="s">
        <v>134</v>
      </c>
      <c r="D605" s="414">
        <v>1</v>
      </c>
      <c r="E605" s="255"/>
      <c r="F605" s="256">
        <f t="shared" si="21"/>
        <v>0</v>
      </c>
    </row>
    <row r="606" spans="1:6">
      <c r="A606" s="385" t="s">
        <v>182</v>
      </c>
      <c r="B606" s="269" t="s">
        <v>221</v>
      </c>
      <c r="C606" s="318" t="s">
        <v>135</v>
      </c>
      <c r="D606" s="414">
        <f>SUM(D595:D596)</f>
        <v>115</v>
      </c>
      <c r="E606" s="255"/>
      <c r="F606" s="256">
        <f t="shared" si="21"/>
        <v>0</v>
      </c>
    </row>
    <row r="607" spans="1:6" ht="25.5">
      <c r="A607" s="321" t="s">
        <v>171</v>
      </c>
      <c r="B607" s="316" t="s">
        <v>599</v>
      </c>
      <c r="C607" s="317"/>
      <c r="D607" s="413"/>
      <c r="E607" s="271"/>
      <c r="F607" s="271"/>
    </row>
    <row r="608" spans="1:6">
      <c r="A608" s="385" t="s">
        <v>163</v>
      </c>
      <c r="B608" s="269" t="s">
        <v>600</v>
      </c>
      <c r="C608" s="318" t="s">
        <v>133</v>
      </c>
      <c r="D608" s="414">
        <v>300</v>
      </c>
      <c r="E608" s="255"/>
      <c r="F608" s="256">
        <f t="shared" si="21"/>
        <v>0</v>
      </c>
    </row>
    <row r="609" spans="1:6">
      <c r="A609" s="385" t="s">
        <v>167</v>
      </c>
      <c r="B609" s="269" t="s">
        <v>601</v>
      </c>
      <c r="C609" s="318" t="s">
        <v>133</v>
      </c>
      <c r="D609" s="414">
        <v>10</v>
      </c>
      <c r="E609" s="255"/>
      <c r="F609" s="256">
        <f t="shared" si="21"/>
        <v>0</v>
      </c>
    </row>
    <row r="610" spans="1:6" ht="25.5">
      <c r="A610" s="385" t="s">
        <v>169</v>
      </c>
      <c r="B610" s="269" t="s">
        <v>573</v>
      </c>
      <c r="C610" s="318" t="s">
        <v>133</v>
      </c>
      <c r="D610" s="414">
        <v>20</v>
      </c>
      <c r="E610" s="255"/>
      <c r="F610" s="256">
        <f t="shared" si="21"/>
        <v>0</v>
      </c>
    </row>
    <row r="611" spans="1:6">
      <c r="A611" s="385" t="s">
        <v>171</v>
      </c>
      <c r="B611" s="269" t="s">
        <v>602</v>
      </c>
      <c r="C611" s="318" t="s">
        <v>133</v>
      </c>
      <c r="D611" s="414">
        <v>270</v>
      </c>
      <c r="E611" s="255"/>
      <c r="F611" s="256">
        <f t="shared" si="21"/>
        <v>0</v>
      </c>
    </row>
    <row r="612" spans="1:6" ht="25.5">
      <c r="A612" s="385" t="s">
        <v>172</v>
      </c>
      <c r="B612" s="269" t="s">
        <v>603</v>
      </c>
      <c r="C612" s="318" t="s">
        <v>135</v>
      </c>
      <c r="D612" s="414">
        <v>50</v>
      </c>
      <c r="E612" s="255"/>
      <c r="F612" s="256">
        <f t="shared" si="21"/>
        <v>0</v>
      </c>
    </row>
    <row r="613" spans="1:6" ht="25.5">
      <c r="A613" s="385" t="s">
        <v>173</v>
      </c>
      <c r="B613" s="269" t="s">
        <v>604</v>
      </c>
      <c r="C613" s="318" t="s">
        <v>135</v>
      </c>
      <c r="D613" s="414">
        <v>10</v>
      </c>
      <c r="E613" s="255"/>
      <c r="F613" s="256">
        <f t="shared" si="21"/>
        <v>0</v>
      </c>
    </row>
    <row r="614" spans="1:6">
      <c r="A614" s="385" t="s">
        <v>174</v>
      </c>
      <c r="B614" s="269" t="s">
        <v>605</v>
      </c>
      <c r="C614" s="318" t="s">
        <v>135</v>
      </c>
      <c r="D614" s="414">
        <v>60</v>
      </c>
      <c r="E614" s="255"/>
      <c r="F614" s="256">
        <f t="shared" si="21"/>
        <v>0</v>
      </c>
    </row>
    <row r="615" spans="1:6">
      <c r="A615" s="385" t="s">
        <v>175</v>
      </c>
      <c r="B615" s="269" t="s">
        <v>606</v>
      </c>
      <c r="C615" s="318" t="s">
        <v>132</v>
      </c>
      <c r="D615" s="414">
        <v>60</v>
      </c>
      <c r="E615" s="255"/>
      <c r="F615" s="256">
        <f t="shared" si="21"/>
        <v>0</v>
      </c>
    </row>
    <row r="616" spans="1:6" ht="25.5">
      <c r="A616" s="385" t="s">
        <v>176</v>
      </c>
      <c r="B616" s="269" t="s">
        <v>607</v>
      </c>
      <c r="C616" s="318" t="s">
        <v>135</v>
      </c>
      <c r="D616" s="414">
        <v>6</v>
      </c>
      <c r="E616" s="255"/>
      <c r="F616" s="256">
        <f t="shared" si="21"/>
        <v>0</v>
      </c>
    </row>
    <row r="617" spans="1:6">
      <c r="A617" s="385" t="s">
        <v>178</v>
      </c>
      <c r="B617" s="269" t="s">
        <v>608</v>
      </c>
      <c r="C617" s="318" t="s">
        <v>134</v>
      </c>
      <c r="D617" s="414">
        <v>8</v>
      </c>
      <c r="E617" s="255"/>
      <c r="F617" s="256">
        <f t="shared" si="21"/>
        <v>0</v>
      </c>
    </row>
    <row r="618" spans="1:6">
      <c r="A618" s="385" t="s">
        <v>180</v>
      </c>
      <c r="B618" s="269" t="s">
        <v>609</v>
      </c>
      <c r="C618" s="318" t="s">
        <v>134</v>
      </c>
      <c r="D618" s="414">
        <v>2</v>
      </c>
      <c r="E618" s="255"/>
      <c r="F618" s="256">
        <f t="shared" si="21"/>
        <v>0</v>
      </c>
    </row>
    <row r="619" spans="1:6">
      <c r="A619" s="484"/>
      <c r="B619" s="505" t="s">
        <v>610</v>
      </c>
      <c r="C619" s="485"/>
      <c r="D619" s="486"/>
      <c r="E619" s="482"/>
      <c r="F619" s="483">
        <f>SUM(F521:F618)</f>
        <v>0</v>
      </c>
    </row>
    <row r="620" spans="1:6" ht="15">
      <c r="A620" s="495" t="s">
        <v>226</v>
      </c>
      <c r="B620" s="516" t="s">
        <v>611</v>
      </c>
      <c r="C620" s="517"/>
      <c r="D620" s="517"/>
      <c r="E620" s="517"/>
      <c r="F620" s="518"/>
    </row>
    <row r="621" spans="1:6">
      <c r="A621" s="465"/>
      <c r="B621" s="519" t="s">
        <v>612</v>
      </c>
      <c r="C621" s="520"/>
      <c r="D621" s="520"/>
      <c r="E621" s="520"/>
      <c r="F621" s="521"/>
    </row>
    <row r="622" spans="1:6">
      <c r="A622" s="289">
        <v>1</v>
      </c>
      <c r="B622" s="290" t="s">
        <v>613</v>
      </c>
      <c r="C622" s="322" t="s">
        <v>134</v>
      </c>
      <c r="D622" s="400">
        <v>1</v>
      </c>
      <c r="E622" s="255"/>
      <c r="F622" s="256">
        <f t="shared" ref="F622:F685" si="22">D622*E622</f>
        <v>0</v>
      </c>
    </row>
    <row r="623" spans="1:6">
      <c r="A623" s="289">
        <v>2</v>
      </c>
      <c r="B623" s="290" t="s">
        <v>614</v>
      </c>
      <c r="C623" s="322" t="s">
        <v>134</v>
      </c>
      <c r="D623" s="400">
        <v>1</v>
      </c>
      <c r="E623" s="255"/>
      <c r="F623" s="256">
        <f t="shared" si="22"/>
        <v>0</v>
      </c>
    </row>
    <row r="624" spans="1:6">
      <c r="A624" s="289">
        <v>3</v>
      </c>
      <c r="B624" s="290" t="s">
        <v>615</v>
      </c>
      <c r="C624" s="322" t="s">
        <v>134</v>
      </c>
      <c r="D624" s="400">
        <v>1</v>
      </c>
      <c r="E624" s="255"/>
      <c r="F624" s="256">
        <f t="shared" si="22"/>
        <v>0</v>
      </c>
    </row>
    <row r="625" spans="1:6">
      <c r="A625" s="289">
        <v>4</v>
      </c>
      <c r="B625" s="290" t="s">
        <v>616</v>
      </c>
      <c r="C625" s="322" t="s">
        <v>134</v>
      </c>
      <c r="D625" s="400">
        <v>1</v>
      </c>
      <c r="E625" s="255"/>
      <c r="F625" s="256">
        <f t="shared" si="22"/>
        <v>0</v>
      </c>
    </row>
    <row r="626" spans="1:6">
      <c r="A626" s="289">
        <v>5</v>
      </c>
      <c r="B626" s="290" t="s">
        <v>617</v>
      </c>
      <c r="C626" s="322" t="s">
        <v>134</v>
      </c>
      <c r="D626" s="400">
        <v>1</v>
      </c>
      <c r="E626" s="255"/>
      <c r="F626" s="256">
        <f t="shared" si="22"/>
        <v>0</v>
      </c>
    </row>
    <row r="627" spans="1:6">
      <c r="A627" s="289">
        <v>6</v>
      </c>
      <c r="B627" s="290" t="s">
        <v>618</v>
      </c>
      <c r="C627" s="322" t="s">
        <v>134</v>
      </c>
      <c r="D627" s="400">
        <v>1</v>
      </c>
      <c r="E627" s="255"/>
      <c r="F627" s="256">
        <f t="shared" si="22"/>
        <v>0</v>
      </c>
    </row>
    <row r="628" spans="1:6">
      <c r="A628" s="289">
        <v>7</v>
      </c>
      <c r="B628" s="290" t="s">
        <v>619</v>
      </c>
      <c r="C628" s="322" t="s">
        <v>134</v>
      </c>
      <c r="D628" s="400">
        <v>1</v>
      </c>
      <c r="E628" s="255"/>
      <c r="F628" s="256">
        <f t="shared" si="22"/>
        <v>0</v>
      </c>
    </row>
    <row r="629" spans="1:6">
      <c r="A629" s="289">
        <v>8</v>
      </c>
      <c r="B629" s="290" t="s">
        <v>620</v>
      </c>
      <c r="C629" s="322" t="s">
        <v>134</v>
      </c>
      <c r="D629" s="400">
        <v>1</v>
      </c>
      <c r="E629" s="255"/>
      <c r="F629" s="256">
        <f t="shared" si="22"/>
        <v>0</v>
      </c>
    </row>
    <row r="630" spans="1:6">
      <c r="A630" s="289">
        <v>9</v>
      </c>
      <c r="B630" s="290" t="s">
        <v>621</v>
      </c>
      <c r="C630" s="322" t="s">
        <v>134</v>
      </c>
      <c r="D630" s="400">
        <v>1</v>
      </c>
      <c r="E630" s="255"/>
      <c r="F630" s="256">
        <f t="shared" si="22"/>
        <v>0</v>
      </c>
    </row>
    <row r="631" spans="1:6">
      <c r="A631" s="289">
        <v>10</v>
      </c>
      <c r="B631" s="290" t="s">
        <v>622</v>
      </c>
      <c r="C631" s="322" t="s">
        <v>134</v>
      </c>
      <c r="D631" s="400">
        <v>1</v>
      </c>
      <c r="E631" s="255"/>
      <c r="F631" s="256">
        <f t="shared" si="22"/>
        <v>0</v>
      </c>
    </row>
    <row r="632" spans="1:6">
      <c r="A632" s="289">
        <v>11</v>
      </c>
      <c r="B632" s="290" t="s">
        <v>623</v>
      </c>
      <c r="C632" s="322" t="s">
        <v>134</v>
      </c>
      <c r="D632" s="400">
        <v>1</v>
      </c>
      <c r="E632" s="255"/>
      <c r="F632" s="256">
        <f t="shared" si="22"/>
        <v>0</v>
      </c>
    </row>
    <row r="633" spans="1:6">
      <c r="A633" s="289">
        <v>12</v>
      </c>
      <c r="B633" s="290" t="s">
        <v>624</v>
      </c>
      <c r="C633" s="322" t="s">
        <v>134</v>
      </c>
      <c r="D633" s="400">
        <v>1</v>
      </c>
      <c r="E633" s="255"/>
      <c r="F633" s="256">
        <f t="shared" si="22"/>
        <v>0</v>
      </c>
    </row>
    <row r="634" spans="1:6">
      <c r="A634" s="289">
        <v>13</v>
      </c>
      <c r="B634" s="290" t="s">
        <v>625</v>
      </c>
      <c r="C634" s="322" t="s">
        <v>134</v>
      </c>
      <c r="D634" s="400">
        <v>1</v>
      </c>
      <c r="E634" s="255"/>
      <c r="F634" s="256">
        <f t="shared" si="22"/>
        <v>0</v>
      </c>
    </row>
    <row r="635" spans="1:6">
      <c r="A635" s="289">
        <v>14</v>
      </c>
      <c r="B635" s="290" t="s">
        <v>626</v>
      </c>
      <c r="C635" s="322" t="s">
        <v>134</v>
      </c>
      <c r="D635" s="400">
        <v>1</v>
      </c>
      <c r="E635" s="255"/>
      <c r="F635" s="256">
        <f t="shared" si="22"/>
        <v>0</v>
      </c>
    </row>
    <row r="636" spans="1:6">
      <c r="A636" s="289">
        <v>15</v>
      </c>
      <c r="B636" s="290" t="s">
        <v>627</v>
      </c>
      <c r="C636" s="322" t="s">
        <v>134</v>
      </c>
      <c r="D636" s="400">
        <v>1</v>
      </c>
      <c r="E636" s="255"/>
      <c r="F636" s="256">
        <f t="shared" si="22"/>
        <v>0</v>
      </c>
    </row>
    <row r="637" spans="1:6">
      <c r="A637" s="289">
        <v>16</v>
      </c>
      <c r="B637" s="290" t="s">
        <v>628</v>
      </c>
      <c r="C637" s="322" t="s">
        <v>134</v>
      </c>
      <c r="D637" s="400">
        <v>1</v>
      </c>
      <c r="E637" s="255"/>
      <c r="F637" s="256">
        <f t="shared" si="22"/>
        <v>0</v>
      </c>
    </row>
    <row r="638" spans="1:6">
      <c r="A638" s="289">
        <v>17</v>
      </c>
      <c r="B638" s="290" t="s">
        <v>629</v>
      </c>
      <c r="C638" s="322" t="s">
        <v>134</v>
      </c>
      <c r="D638" s="400">
        <v>1</v>
      </c>
      <c r="E638" s="255"/>
      <c r="F638" s="256">
        <f t="shared" si="22"/>
        <v>0</v>
      </c>
    </row>
    <row r="639" spans="1:6">
      <c r="A639" s="289">
        <v>18</v>
      </c>
      <c r="B639" s="290" t="s">
        <v>630</v>
      </c>
      <c r="C639" s="322" t="s">
        <v>134</v>
      </c>
      <c r="D639" s="400">
        <v>1</v>
      </c>
      <c r="E639" s="255"/>
      <c r="F639" s="256">
        <f t="shared" si="22"/>
        <v>0</v>
      </c>
    </row>
    <row r="640" spans="1:6">
      <c r="A640" s="289">
        <v>19</v>
      </c>
      <c r="B640" s="290" t="s">
        <v>631</v>
      </c>
      <c r="C640" s="322" t="s">
        <v>134</v>
      </c>
      <c r="D640" s="400">
        <v>1</v>
      </c>
      <c r="E640" s="255"/>
      <c r="F640" s="256">
        <f t="shared" si="22"/>
        <v>0</v>
      </c>
    </row>
    <row r="641" spans="1:6">
      <c r="A641" s="289">
        <v>20</v>
      </c>
      <c r="B641" s="290" t="s">
        <v>632</v>
      </c>
      <c r="C641" s="322" t="s">
        <v>134</v>
      </c>
      <c r="D641" s="400">
        <v>1</v>
      </c>
      <c r="E641" s="255"/>
      <c r="F641" s="256">
        <f t="shared" si="22"/>
        <v>0</v>
      </c>
    </row>
    <row r="642" spans="1:6">
      <c r="A642" s="289">
        <v>21</v>
      </c>
      <c r="B642" s="290" t="s">
        <v>633</v>
      </c>
      <c r="C642" s="322" t="s">
        <v>134</v>
      </c>
      <c r="D642" s="400">
        <v>1</v>
      </c>
      <c r="E642" s="255"/>
      <c r="F642" s="256">
        <f t="shared" si="22"/>
        <v>0</v>
      </c>
    </row>
    <row r="643" spans="1:6">
      <c r="A643" s="289">
        <v>22</v>
      </c>
      <c r="B643" s="290" t="s">
        <v>634</v>
      </c>
      <c r="C643" s="322" t="s">
        <v>134</v>
      </c>
      <c r="D643" s="400">
        <v>1</v>
      </c>
      <c r="E643" s="255"/>
      <c r="F643" s="256">
        <f t="shared" si="22"/>
        <v>0</v>
      </c>
    </row>
    <row r="644" spans="1:6">
      <c r="A644" s="289">
        <v>23</v>
      </c>
      <c r="B644" s="290" t="s">
        <v>635</v>
      </c>
      <c r="C644" s="322" t="s">
        <v>134</v>
      </c>
      <c r="D644" s="400">
        <v>1</v>
      </c>
      <c r="E644" s="255"/>
      <c r="F644" s="256">
        <f t="shared" si="22"/>
        <v>0</v>
      </c>
    </row>
    <row r="645" spans="1:6">
      <c r="A645" s="289">
        <v>24</v>
      </c>
      <c r="B645" s="290" t="s">
        <v>636</v>
      </c>
      <c r="C645" s="322" t="s">
        <v>134</v>
      </c>
      <c r="D645" s="400">
        <v>1</v>
      </c>
      <c r="E645" s="255"/>
      <c r="F645" s="256">
        <f t="shared" si="22"/>
        <v>0</v>
      </c>
    </row>
    <row r="646" spans="1:6">
      <c r="A646" s="289">
        <v>25</v>
      </c>
      <c r="B646" s="290" t="s">
        <v>637</v>
      </c>
      <c r="C646" s="322" t="s">
        <v>134</v>
      </c>
      <c r="D646" s="400">
        <v>1</v>
      </c>
      <c r="E646" s="255"/>
      <c r="F646" s="256">
        <f t="shared" si="22"/>
        <v>0</v>
      </c>
    </row>
    <row r="647" spans="1:6">
      <c r="A647" s="289">
        <v>26</v>
      </c>
      <c r="B647" s="290" t="s">
        <v>638</v>
      </c>
      <c r="C647" s="322" t="s">
        <v>134</v>
      </c>
      <c r="D647" s="400">
        <v>1</v>
      </c>
      <c r="E647" s="255"/>
      <c r="F647" s="256">
        <f t="shared" si="22"/>
        <v>0</v>
      </c>
    </row>
    <row r="648" spans="1:6">
      <c r="A648" s="289">
        <v>27</v>
      </c>
      <c r="B648" s="290" t="s">
        <v>639</v>
      </c>
      <c r="C648" s="322" t="s">
        <v>134</v>
      </c>
      <c r="D648" s="400">
        <v>1</v>
      </c>
      <c r="E648" s="255"/>
      <c r="F648" s="256">
        <f t="shared" si="22"/>
        <v>0</v>
      </c>
    </row>
    <row r="649" spans="1:6">
      <c r="A649" s="289">
        <v>28</v>
      </c>
      <c r="B649" s="290" t="s">
        <v>640</v>
      </c>
      <c r="C649" s="322" t="s">
        <v>134</v>
      </c>
      <c r="D649" s="400">
        <v>1</v>
      </c>
      <c r="E649" s="255"/>
      <c r="F649" s="256">
        <f t="shared" si="22"/>
        <v>0</v>
      </c>
    </row>
    <row r="650" spans="1:6">
      <c r="A650" s="289">
        <v>29</v>
      </c>
      <c r="B650" s="290" t="s">
        <v>641</v>
      </c>
      <c r="C650" s="322" t="s">
        <v>134</v>
      </c>
      <c r="D650" s="400">
        <v>1</v>
      </c>
      <c r="E650" s="255"/>
      <c r="F650" s="256">
        <f t="shared" si="22"/>
        <v>0</v>
      </c>
    </row>
    <row r="651" spans="1:6">
      <c r="A651" s="289">
        <v>30</v>
      </c>
      <c r="B651" s="290" t="s">
        <v>642</v>
      </c>
      <c r="C651" s="322" t="s">
        <v>134</v>
      </c>
      <c r="D651" s="400">
        <v>1</v>
      </c>
      <c r="E651" s="255"/>
      <c r="F651" s="256">
        <f t="shared" si="22"/>
        <v>0</v>
      </c>
    </row>
    <row r="652" spans="1:6">
      <c r="A652" s="289">
        <v>31</v>
      </c>
      <c r="B652" s="290" t="s">
        <v>643</v>
      </c>
      <c r="C652" s="322" t="s">
        <v>134</v>
      </c>
      <c r="D652" s="400">
        <v>1</v>
      </c>
      <c r="E652" s="255"/>
      <c r="F652" s="256">
        <f t="shared" si="22"/>
        <v>0</v>
      </c>
    </row>
    <row r="653" spans="1:6">
      <c r="A653" s="289">
        <v>32</v>
      </c>
      <c r="B653" s="290" t="s">
        <v>644</v>
      </c>
      <c r="C653" s="322" t="s">
        <v>134</v>
      </c>
      <c r="D653" s="400">
        <v>1</v>
      </c>
      <c r="E653" s="255"/>
      <c r="F653" s="256">
        <f t="shared" si="22"/>
        <v>0</v>
      </c>
    </row>
    <row r="654" spans="1:6" ht="25.5">
      <c r="A654" s="289">
        <v>33</v>
      </c>
      <c r="B654" s="290" t="s">
        <v>645</v>
      </c>
      <c r="C654" s="318" t="s">
        <v>135</v>
      </c>
      <c r="D654" s="400">
        <v>10</v>
      </c>
      <c r="E654" s="255"/>
      <c r="F654" s="256">
        <f t="shared" si="22"/>
        <v>0</v>
      </c>
    </row>
    <row r="655" spans="1:6" ht="25.5">
      <c r="A655" s="289">
        <v>34</v>
      </c>
      <c r="B655" s="290" t="s">
        <v>646</v>
      </c>
      <c r="C655" s="318" t="s">
        <v>135</v>
      </c>
      <c r="D655" s="400">
        <v>540</v>
      </c>
      <c r="E655" s="255"/>
      <c r="F655" s="256">
        <f t="shared" si="22"/>
        <v>0</v>
      </c>
    </row>
    <row r="656" spans="1:6" ht="25.5">
      <c r="A656" s="289">
        <v>35</v>
      </c>
      <c r="B656" s="290" t="s">
        <v>1211</v>
      </c>
      <c r="C656" s="318" t="s">
        <v>135</v>
      </c>
      <c r="D656" s="400">
        <v>90</v>
      </c>
      <c r="E656" s="255"/>
      <c r="F656" s="256">
        <f t="shared" si="22"/>
        <v>0</v>
      </c>
    </row>
    <row r="657" spans="1:6" ht="25.5">
      <c r="A657" s="289">
        <v>36</v>
      </c>
      <c r="B657" s="290" t="s">
        <v>648</v>
      </c>
      <c r="C657" s="318" t="s">
        <v>135</v>
      </c>
      <c r="D657" s="400">
        <v>5</v>
      </c>
      <c r="E657" s="255"/>
      <c r="F657" s="256">
        <f t="shared" si="22"/>
        <v>0</v>
      </c>
    </row>
    <row r="658" spans="1:6">
      <c r="A658" s="289">
        <v>37</v>
      </c>
      <c r="B658" s="290" t="s">
        <v>649</v>
      </c>
      <c r="C658" s="318" t="s">
        <v>135</v>
      </c>
      <c r="D658" s="400">
        <v>18</v>
      </c>
      <c r="E658" s="255"/>
      <c r="F658" s="256">
        <f t="shared" si="22"/>
        <v>0</v>
      </c>
    </row>
    <row r="659" spans="1:6">
      <c r="A659" s="289">
        <v>38</v>
      </c>
      <c r="B659" s="290" t="s">
        <v>650</v>
      </c>
      <c r="C659" s="318" t="s">
        <v>135</v>
      </c>
      <c r="D659" s="400">
        <v>10</v>
      </c>
      <c r="E659" s="255"/>
      <c r="F659" s="256">
        <f t="shared" si="22"/>
        <v>0</v>
      </c>
    </row>
    <row r="660" spans="1:6">
      <c r="A660" s="289">
        <v>39</v>
      </c>
      <c r="B660" s="290" t="s">
        <v>651</v>
      </c>
      <c r="C660" s="318" t="s">
        <v>135</v>
      </c>
      <c r="D660" s="400">
        <v>10</v>
      </c>
      <c r="E660" s="255"/>
      <c r="F660" s="256">
        <f t="shared" si="22"/>
        <v>0</v>
      </c>
    </row>
    <row r="661" spans="1:6">
      <c r="A661" s="289">
        <v>40</v>
      </c>
      <c r="B661" s="290" t="s">
        <v>652</v>
      </c>
      <c r="C661" s="318" t="s">
        <v>135</v>
      </c>
      <c r="D661" s="400">
        <v>552</v>
      </c>
      <c r="E661" s="255"/>
      <c r="F661" s="256">
        <f t="shared" si="22"/>
        <v>0</v>
      </c>
    </row>
    <row r="662" spans="1:6">
      <c r="A662" s="289">
        <v>41</v>
      </c>
      <c r="B662" s="290" t="s">
        <v>653</v>
      </c>
      <c r="C662" s="318" t="s">
        <v>135</v>
      </c>
      <c r="D662" s="400">
        <v>210</v>
      </c>
      <c r="E662" s="255"/>
      <c r="F662" s="256">
        <f t="shared" si="22"/>
        <v>0</v>
      </c>
    </row>
    <row r="663" spans="1:6">
      <c r="A663" s="289">
        <v>42</v>
      </c>
      <c r="B663" s="290" t="s">
        <v>654</v>
      </c>
      <c r="C663" s="318" t="s">
        <v>135</v>
      </c>
      <c r="D663" s="400">
        <v>36</v>
      </c>
      <c r="E663" s="255"/>
      <c r="F663" s="256">
        <f t="shared" si="22"/>
        <v>0</v>
      </c>
    </row>
    <row r="664" spans="1:6">
      <c r="A664" s="289">
        <v>43</v>
      </c>
      <c r="B664" s="290" t="s">
        <v>655</v>
      </c>
      <c r="C664" s="318" t="s">
        <v>135</v>
      </c>
      <c r="D664" s="400">
        <v>270</v>
      </c>
      <c r="E664" s="255"/>
      <c r="F664" s="256">
        <f t="shared" si="22"/>
        <v>0</v>
      </c>
    </row>
    <row r="665" spans="1:6">
      <c r="A665" s="289">
        <v>44</v>
      </c>
      <c r="B665" s="290" t="s">
        <v>656</v>
      </c>
      <c r="C665" s="318" t="s">
        <v>135</v>
      </c>
      <c r="D665" s="400">
        <v>270</v>
      </c>
      <c r="E665" s="255"/>
      <c r="F665" s="256">
        <f t="shared" si="22"/>
        <v>0</v>
      </c>
    </row>
    <row r="666" spans="1:6">
      <c r="A666" s="289">
        <v>45</v>
      </c>
      <c r="B666" s="290" t="s">
        <v>657</v>
      </c>
      <c r="C666" s="318" t="s">
        <v>135</v>
      </c>
      <c r="D666" s="400">
        <v>216</v>
      </c>
      <c r="E666" s="255"/>
      <c r="F666" s="256">
        <f t="shared" si="22"/>
        <v>0</v>
      </c>
    </row>
    <row r="667" spans="1:6">
      <c r="A667" s="289">
        <v>46</v>
      </c>
      <c r="B667" s="290" t="s">
        <v>658</v>
      </c>
      <c r="C667" s="318" t="s">
        <v>135</v>
      </c>
      <c r="D667" s="400">
        <v>80</v>
      </c>
      <c r="E667" s="255"/>
      <c r="F667" s="256">
        <f t="shared" si="22"/>
        <v>0</v>
      </c>
    </row>
    <row r="668" spans="1:6">
      <c r="A668" s="289">
        <v>47</v>
      </c>
      <c r="B668" s="290" t="s">
        <v>659</v>
      </c>
      <c r="C668" s="318" t="s">
        <v>135</v>
      </c>
      <c r="D668" s="400">
        <v>32</v>
      </c>
      <c r="E668" s="255"/>
      <c r="F668" s="256">
        <f t="shared" si="22"/>
        <v>0</v>
      </c>
    </row>
    <row r="669" spans="1:6">
      <c r="A669" s="289">
        <v>48</v>
      </c>
      <c r="B669" s="290" t="s">
        <v>660</v>
      </c>
      <c r="C669" s="318" t="s">
        <v>135</v>
      </c>
      <c r="D669" s="400">
        <v>21</v>
      </c>
      <c r="E669" s="255"/>
      <c r="F669" s="256">
        <f t="shared" si="22"/>
        <v>0</v>
      </c>
    </row>
    <row r="670" spans="1:6">
      <c r="A670" s="289">
        <v>49</v>
      </c>
      <c r="B670" s="290" t="s">
        <v>661</v>
      </c>
      <c r="C670" s="318" t="s">
        <v>135</v>
      </c>
      <c r="D670" s="400">
        <v>40</v>
      </c>
      <c r="E670" s="255"/>
      <c r="F670" s="256">
        <f t="shared" si="22"/>
        <v>0</v>
      </c>
    </row>
    <row r="671" spans="1:6">
      <c r="A671" s="289">
        <v>50</v>
      </c>
      <c r="B671" s="290" t="s">
        <v>662</v>
      </c>
      <c r="C671" s="318" t="s">
        <v>135</v>
      </c>
      <c r="D671" s="400">
        <v>22</v>
      </c>
      <c r="E671" s="255"/>
      <c r="F671" s="256">
        <f t="shared" si="22"/>
        <v>0</v>
      </c>
    </row>
    <row r="672" spans="1:6">
      <c r="A672" s="289">
        <v>51</v>
      </c>
      <c r="B672" s="290" t="s">
        <v>663</v>
      </c>
      <c r="C672" s="318" t="s">
        <v>135</v>
      </c>
      <c r="D672" s="400">
        <v>18</v>
      </c>
      <c r="E672" s="255"/>
      <c r="F672" s="256">
        <f t="shared" si="22"/>
        <v>0</v>
      </c>
    </row>
    <row r="673" spans="1:6">
      <c r="A673" s="289">
        <v>52</v>
      </c>
      <c r="B673" s="290" t="s">
        <v>664</v>
      </c>
      <c r="C673" s="318" t="s">
        <v>135</v>
      </c>
      <c r="D673" s="400">
        <v>220</v>
      </c>
      <c r="E673" s="255"/>
      <c r="F673" s="256">
        <f t="shared" si="22"/>
        <v>0</v>
      </c>
    </row>
    <row r="674" spans="1:6">
      <c r="A674" s="289">
        <v>53</v>
      </c>
      <c r="B674" s="290" t="s">
        <v>665</v>
      </c>
      <c r="C674" s="318" t="s">
        <v>135</v>
      </c>
      <c r="D674" s="400">
        <v>5</v>
      </c>
      <c r="E674" s="255"/>
      <c r="F674" s="256">
        <f t="shared" si="22"/>
        <v>0</v>
      </c>
    </row>
    <row r="675" spans="1:6" ht="25.5">
      <c r="A675" s="289">
        <v>54</v>
      </c>
      <c r="B675" s="290" t="s">
        <v>666</v>
      </c>
      <c r="C675" s="318" t="s">
        <v>135</v>
      </c>
      <c r="D675" s="400">
        <v>215</v>
      </c>
      <c r="E675" s="255"/>
      <c r="F675" s="256">
        <f t="shared" si="22"/>
        <v>0</v>
      </c>
    </row>
    <row r="676" spans="1:6">
      <c r="A676" s="289">
        <v>55</v>
      </c>
      <c r="B676" s="290" t="s">
        <v>667</v>
      </c>
      <c r="C676" s="322" t="s">
        <v>134</v>
      </c>
      <c r="D676" s="400">
        <v>130</v>
      </c>
      <c r="E676" s="255"/>
      <c r="F676" s="256">
        <f t="shared" si="22"/>
        <v>0</v>
      </c>
    </row>
    <row r="677" spans="1:6">
      <c r="A677" s="289">
        <v>56</v>
      </c>
      <c r="B677" s="290" t="s">
        <v>668</v>
      </c>
      <c r="C677" s="322" t="s">
        <v>134</v>
      </c>
      <c r="D677" s="400">
        <v>70</v>
      </c>
      <c r="E677" s="255"/>
      <c r="F677" s="256">
        <f t="shared" si="22"/>
        <v>0</v>
      </c>
    </row>
    <row r="678" spans="1:6">
      <c r="A678" s="289">
        <v>57</v>
      </c>
      <c r="B678" s="290" t="s">
        <v>669</v>
      </c>
      <c r="C678" s="322" t="s">
        <v>134</v>
      </c>
      <c r="D678" s="400">
        <v>16</v>
      </c>
      <c r="E678" s="255"/>
      <c r="F678" s="256">
        <f t="shared" si="22"/>
        <v>0</v>
      </c>
    </row>
    <row r="679" spans="1:6" ht="25.5">
      <c r="A679" s="289">
        <v>58</v>
      </c>
      <c r="B679" s="290" t="s">
        <v>1212</v>
      </c>
      <c r="C679" s="322" t="s">
        <v>134</v>
      </c>
      <c r="D679" s="400">
        <v>1</v>
      </c>
      <c r="E679" s="255"/>
      <c r="F679" s="256">
        <f t="shared" si="22"/>
        <v>0</v>
      </c>
    </row>
    <row r="680" spans="1:6" ht="25.5">
      <c r="A680" s="289">
        <v>59</v>
      </c>
      <c r="B680" s="290" t="s">
        <v>1213</v>
      </c>
      <c r="C680" s="322" t="s">
        <v>134</v>
      </c>
      <c r="D680" s="400">
        <v>2</v>
      </c>
      <c r="E680" s="255"/>
      <c r="F680" s="256">
        <f t="shared" si="22"/>
        <v>0</v>
      </c>
    </row>
    <row r="681" spans="1:6" ht="25.5">
      <c r="A681" s="289">
        <v>60</v>
      </c>
      <c r="B681" s="290" t="s">
        <v>1214</v>
      </c>
      <c r="C681" s="322" t="s">
        <v>134</v>
      </c>
      <c r="D681" s="400">
        <v>2</v>
      </c>
      <c r="E681" s="255"/>
      <c r="F681" s="256">
        <f t="shared" si="22"/>
        <v>0</v>
      </c>
    </row>
    <row r="682" spans="1:6">
      <c r="A682" s="289">
        <v>61</v>
      </c>
      <c r="B682" s="290" t="s">
        <v>670</v>
      </c>
      <c r="C682" s="318" t="s">
        <v>135</v>
      </c>
      <c r="D682" s="400">
        <v>70</v>
      </c>
      <c r="E682" s="255"/>
      <c r="F682" s="256">
        <f t="shared" si="22"/>
        <v>0</v>
      </c>
    </row>
    <row r="683" spans="1:6">
      <c r="A683" s="289">
        <v>62</v>
      </c>
      <c r="B683" s="290" t="s">
        <v>671</v>
      </c>
      <c r="C683" s="318" t="s">
        <v>135</v>
      </c>
      <c r="D683" s="400">
        <v>70</v>
      </c>
      <c r="E683" s="255"/>
      <c r="F683" s="256">
        <f t="shared" si="22"/>
        <v>0</v>
      </c>
    </row>
    <row r="684" spans="1:6" ht="25.5">
      <c r="A684" s="289">
        <v>63</v>
      </c>
      <c r="B684" s="290" t="s">
        <v>672</v>
      </c>
      <c r="C684" s="322" t="s">
        <v>134</v>
      </c>
      <c r="D684" s="400">
        <v>2</v>
      </c>
      <c r="E684" s="255"/>
      <c r="F684" s="256">
        <f t="shared" si="22"/>
        <v>0</v>
      </c>
    </row>
    <row r="685" spans="1:6">
      <c r="A685" s="289">
        <v>64</v>
      </c>
      <c r="B685" s="290" t="s">
        <v>673</v>
      </c>
      <c r="C685" s="318" t="s">
        <v>135</v>
      </c>
      <c r="D685" s="400">
        <v>10</v>
      </c>
      <c r="E685" s="255"/>
      <c r="F685" s="256">
        <f t="shared" si="22"/>
        <v>0</v>
      </c>
    </row>
    <row r="686" spans="1:6">
      <c r="A686" s="289">
        <v>65</v>
      </c>
      <c r="B686" s="290" t="s">
        <v>674</v>
      </c>
      <c r="C686" s="322" t="s">
        <v>134</v>
      </c>
      <c r="D686" s="400">
        <v>2</v>
      </c>
      <c r="E686" s="255"/>
      <c r="F686" s="256">
        <f t="shared" ref="F686:F749" si="23">D686*E686</f>
        <v>0</v>
      </c>
    </row>
    <row r="687" spans="1:6">
      <c r="A687" s="289">
        <v>66</v>
      </c>
      <c r="B687" s="290" t="s">
        <v>675</v>
      </c>
      <c r="C687" s="322" t="s">
        <v>134</v>
      </c>
      <c r="D687" s="400">
        <v>4</v>
      </c>
      <c r="E687" s="255"/>
      <c r="F687" s="256">
        <f t="shared" si="23"/>
        <v>0</v>
      </c>
    </row>
    <row r="688" spans="1:6">
      <c r="A688" s="289">
        <v>67</v>
      </c>
      <c r="B688" s="290" t="s">
        <v>676</v>
      </c>
      <c r="C688" s="322" t="s">
        <v>1262</v>
      </c>
      <c r="D688" s="400">
        <v>0.1</v>
      </c>
      <c r="E688" s="255"/>
      <c r="F688" s="256">
        <f t="shared" si="23"/>
        <v>0</v>
      </c>
    </row>
    <row r="689" spans="1:6">
      <c r="A689" s="289">
        <v>68</v>
      </c>
      <c r="B689" s="290" t="s">
        <v>677</v>
      </c>
      <c r="C689" s="318" t="s">
        <v>135</v>
      </c>
      <c r="D689" s="400">
        <v>2</v>
      </c>
      <c r="E689" s="255"/>
      <c r="F689" s="256">
        <f t="shared" si="23"/>
        <v>0</v>
      </c>
    </row>
    <row r="690" spans="1:6">
      <c r="A690" s="289">
        <v>69</v>
      </c>
      <c r="B690" s="290" t="s">
        <v>678</v>
      </c>
      <c r="C690" s="318" t="s">
        <v>135</v>
      </c>
      <c r="D690" s="400">
        <v>90</v>
      </c>
      <c r="E690" s="255"/>
      <c r="F690" s="256">
        <f t="shared" si="23"/>
        <v>0</v>
      </c>
    </row>
    <row r="691" spans="1:6">
      <c r="A691" s="289">
        <v>70</v>
      </c>
      <c r="B691" s="290" t="s">
        <v>679</v>
      </c>
      <c r="C691" s="318" t="s">
        <v>135</v>
      </c>
      <c r="D691" s="400">
        <v>90</v>
      </c>
      <c r="E691" s="255"/>
      <c r="F691" s="256">
        <f t="shared" si="23"/>
        <v>0</v>
      </c>
    </row>
    <row r="692" spans="1:6">
      <c r="A692" s="465"/>
      <c r="B692" s="519" t="s">
        <v>680</v>
      </c>
      <c r="C692" s="520"/>
      <c r="D692" s="520"/>
      <c r="E692" s="520"/>
      <c r="F692" s="521"/>
    </row>
    <row r="693" spans="1:6" ht="25.5">
      <c r="A693" s="289">
        <v>1</v>
      </c>
      <c r="B693" s="290" t="s">
        <v>1215</v>
      </c>
      <c r="C693" s="322" t="s">
        <v>134</v>
      </c>
      <c r="D693" s="400">
        <v>115</v>
      </c>
      <c r="E693" s="255"/>
      <c r="F693" s="256">
        <f t="shared" si="23"/>
        <v>0</v>
      </c>
    </row>
    <row r="694" spans="1:6">
      <c r="A694" s="289">
        <v>2</v>
      </c>
      <c r="B694" s="290" t="s">
        <v>681</v>
      </c>
      <c r="C694" s="322" t="s">
        <v>134</v>
      </c>
      <c r="D694" s="400">
        <v>115</v>
      </c>
      <c r="E694" s="255"/>
      <c r="F694" s="256">
        <f t="shared" si="23"/>
        <v>0</v>
      </c>
    </row>
    <row r="695" spans="1:6" ht="25.5">
      <c r="A695" s="289">
        <v>3</v>
      </c>
      <c r="B695" s="290" t="s">
        <v>1216</v>
      </c>
      <c r="C695" s="322" t="s">
        <v>134</v>
      </c>
      <c r="D695" s="400">
        <v>87</v>
      </c>
      <c r="E695" s="255"/>
      <c r="F695" s="256">
        <f t="shared" si="23"/>
        <v>0</v>
      </c>
    </row>
    <row r="696" spans="1:6">
      <c r="A696" s="289">
        <v>4</v>
      </c>
      <c r="B696" s="290" t="s">
        <v>681</v>
      </c>
      <c r="C696" s="322" t="s">
        <v>134</v>
      </c>
      <c r="D696" s="400">
        <v>87</v>
      </c>
      <c r="E696" s="255"/>
      <c r="F696" s="256">
        <f t="shared" si="23"/>
        <v>0</v>
      </c>
    </row>
    <row r="697" spans="1:6">
      <c r="A697" s="289">
        <v>5</v>
      </c>
      <c r="B697" s="290" t="s">
        <v>682</v>
      </c>
      <c r="C697" s="322" t="s">
        <v>134</v>
      </c>
      <c r="D697" s="400">
        <v>33</v>
      </c>
      <c r="E697" s="255"/>
      <c r="F697" s="256">
        <f t="shared" si="23"/>
        <v>0</v>
      </c>
    </row>
    <row r="698" spans="1:6">
      <c r="A698" s="289">
        <v>6</v>
      </c>
      <c r="B698" s="290" t="s">
        <v>681</v>
      </c>
      <c r="C698" s="322" t="s">
        <v>134</v>
      </c>
      <c r="D698" s="400">
        <v>33</v>
      </c>
      <c r="E698" s="255"/>
      <c r="F698" s="256">
        <f t="shared" si="23"/>
        <v>0</v>
      </c>
    </row>
    <row r="699" spans="1:6">
      <c r="A699" s="289">
        <v>7</v>
      </c>
      <c r="B699" s="290" t="s">
        <v>683</v>
      </c>
      <c r="C699" s="322" t="s">
        <v>134</v>
      </c>
      <c r="D699" s="400">
        <v>5</v>
      </c>
      <c r="E699" s="255"/>
      <c r="F699" s="256">
        <f t="shared" si="23"/>
        <v>0</v>
      </c>
    </row>
    <row r="700" spans="1:6">
      <c r="A700" s="289">
        <v>8</v>
      </c>
      <c r="B700" s="290" t="s">
        <v>684</v>
      </c>
      <c r="C700" s="322" t="s">
        <v>134</v>
      </c>
      <c r="D700" s="400">
        <v>5</v>
      </c>
      <c r="E700" s="255"/>
      <c r="F700" s="256">
        <f t="shared" si="23"/>
        <v>0</v>
      </c>
    </row>
    <row r="701" spans="1:6" ht="25.5">
      <c r="A701" s="289">
        <v>9</v>
      </c>
      <c r="B701" s="290" t="s">
        <v>685</v>
      </c>
      <c r="C701" s="322" t="s">
        <v>134</v>
      </c>
      <c r="D701" s="400">
        <v>49</v>
      </c>
      <c r="E701" s="255"/>
      <c r="F701" s="256">
        <f t="shared" si="23"/>
        <v>0</v>
      </c>
    </row>
    <row r="702" spans="1:6">
      <c r="A702" s="289">
        <v>10</v>
      </c>
      <c r="B702" s="290" t="s">
        <v>684</v>
      </c>
      <c r="C702" s="322" t="s">
        <v>134</v>
      </c>
      <c r="D702" s="400">
        <v>49</v>
      </c>
      <c r="E702" s="255"/>
      <c r="F702" s="256">
        <f t="shared" si="23"/>
        <v>0</v>
      </c>
    </row>
    <row r="703" spans="1:6" ht="25.5">
      <c r="A703" s="289">
        <v>11</v>
      </c>
      <c r="B703" s="290" t="s">
        <v>686</v>
      </c>
      <c r="C703" s="322" t="s">
        <v>134</v>
      </c>
      <c r="D703" s="400">
        <v>1</v>
      </c>
      <c r="E703" s="255"/>
      <c r="F703" s="256">
        <f t="shared" si="23"/>
        <v>0</v>
      </c>
    </row>
    <row r="704" spans="1:6">
      <c r="A704" s="289">
        <v>12</v>
      </c>
      <c r="B704" s="290" t="s">
        <v>684</v>
      </c>
      <c r="C704" s="322" t="s">
        <v>134</v>
      </c>
      <c r="D704" s="400">
        <v>1</v>
      </c>
      <c r="E704" s="255"/>
      <c r="F704" s="256">
        <f t="shared" si="23"/>
        <v>0</v>
      </c>
    </row>
    <row r="705" spans="1:6">
      <c r="A705" s="289">
        <v>13</v>
      </c>
      <c r="B705" s="290" t="s">
        <v>687</v>
      </c>
      <c r="C705" s="322" t="s">
        <v>134</v>
      </c>
      <c r="D705" s="400">
        <v>19</v>
      </c>
      <c r="E705" s="255"/>
      <c r="F705" s="256">
        <f t="shared" si="23"/>
        <v>0</v>
      </c>
    </row>
    <row r="706" spans="1:6">
      <c r="A706" s="289">
        <v>14</v>
      </c>
      <c r="B706" s="290" t="s">
        <v>684</v>
      </c>
      <c r="C706" s="322" t="s">
        <v>134</v>
      </c>
      <c r="D706" s="400">
        <v>19</v>
      </c>
      <c r="E706" s="255"/>
      <c r="F706" s="256">
        <f t="shared" si="23"/>
        <v>0</v>
      </c>
    </row>
    <row r="707" spans="1:6">
      <c r="A707" s="289">
        <v>15</v>
      </c>
      <c r="B707" s="263" t="s">
        <v>688</v>
      </c>
      <c r="C707" s="323" t="s">
        <v>134</v>
      </c>
      <c r="D707" s="415">
        <v>13</v>
      </c>
      <c r="E707" s="255"/>
      <c r="F707" s="256">
        <f t="shared" si="23"/>
        <v>0</v>
      </c>
    </row>
    <row r="708" spans="1:6">
      <c r="A708" s="289">
        <v>16</v>
      </c>
      <c r="B708" s="263" t="s">
        <v>684</v>
      </c>
      <c r="C708" s="323" t="s">
        <v>134</v>
      </c>
      <c r="D708" s="415">
        <v>13</v>
      </c>
      <c r="E708" s="255"/>
      <c r="F708" s="256">
        <f t="shared" si="23"/>
        <v>0</v>
      </c>
    </row>
    <row r="709" spans="1:6">
      <c r="A709" s="289">
        <v>17</v>
      </c>
      <c r="B709" s="263" t="s">
        <v>689</v>
      </c>
      <c r="C709" s="323" t="s">
        <v>134</v>
      </c>
      <c r="D709" s="415">
        <v>6</v>
      </c>
      <c r="E709" s="255"/>
      <c r="F709" s="256">
        <f t="shared" si="23"/>
        <v>0</v>
      </c>
    </row>
    <row r="710" spans="1:6">
      <c r="A710" s="289">
        <v>18</v>
      </c>
      <c r="B710" s="263" t="s">
        <v>684</v>
      </c>
      <c r="C710" s="323" t="s">
        <v>134</v>
      </c>
      <c r="D710" s="415">
        <v>13</v>
      </c>
      <c r="E710" s="255"/>
      <c r="F710" s="256">
        <f t="shared" si="23"/>
        <v>0</v>
      </c>
    </row>
    <row r="711" spans="1:6">
      <c r="A711" s="289">
        <v>19</v>
      </c>
      <c r="B711" s="263" t="s">
        <v>690</v>
      </c>
      <c r="C711" s="323" t="s">
        <v>134</v>
      </c>
      <c r="D711" s="415">
        <v>11</v>
      </c>
      <c r="E711" s="255"/>
      <c r="F711" s="256">
        <f t="shared" si="23"/>
        <v>0</v>
      </c>
    </row>
    <row r="712" spans="1:6">
      <c r="A712" s="289">
        <v>20</v>
      </c>
      <c r="B712" s="263" t="s">
        <v>684</v>
      </c>
      <c r="C712" s="323" t="s">
        <v>134</v>
      </c>
      <c r="D712" s="415">
        <v>11</v>
      </c>
      <c r="E712" s="255"/>
      <c r="F712" s="256">
        <f t="shared" si="23"/>
        <v>0</v>
      </c>
    </row>
    <row r="713" spans="1:6">
      <c r="A713" s="289">
        <v>21</v>
      </c>
      <c r="B713" s="263" t="s">
        <v>691</v>
      </c>
      <c r="C713" s="323" t="s">
        <v>134</v>
      </c>
      <c r="D713" s="415">
        <v>27</v>
      </c>
      <c r="E713" s="255"/>
      <c r="F713" s="256">
        <f t="shared" si="23"/>
        <v>0</v>
      </c>
    </row>
    <row r="714" spans="1:6">
      <c r="A714" s="289">
        <v>22</v>
      </c>
      <c r="B714" s="263" t="s">
        <v>684</v>
      </c>
      <c r="C714" s="323" t="s">
        <v>134</v>
      </c>
      <c r="D714" s="415">
        <v>27</v>
      </c>
      <c r="E714" s="255"/>
      <c r="F714" s="256">
        <f t="shared" si="23"/>
        <v>0</v>
      </c>
    </row>
    <row r="715" spans="1:6" ht="25.5">
      <c r="A715" s="289">
        <v>23</v>
      </c>
      <c r="B715" s="290" t="s">
        <v>692</v>
      </c>
      <c r="C715" s="322" t="s">
        <v>134</v>
      </c>
      <c r="D715" s="400">
        <v>1</v>
      </c>
      <c r="E715" s="255"/>
      <c r="F715" s="256">
        <f t="shared" si="23"/>
        <v>0</v>
      </c>
    </row>
    <row r="716" spans="1:6">
      <c r="A716" s="289">
        <v>24</v>
      </c>
      <c r="B716" s="290" t="s">
        <v>684</v>
      </c>
      <c r="C716" s="322" t="s">
        <v>134</v>
      </c>
      <c r="D716" s="400">
        <v>1</v>
      </c>
      <c r="E716" s="255"/>
      <c r="F716" s="256">
        <f t="shared" si="23"/>
        <v>0</v>
      </c>
    </row>
    <row r="717" spans="1:6">
      <c r="A717" s="289">
        <v>25</v>
      </c>
      <c r="B717" s="290" t="s">
        <v>693</v>
      </c>
      <c r="C717" s="322" t="s">
        <v>135</v>
      </c>
      <c r="D717" s="400">
        <v>400</v>
      </c>
      <c r="E717" s="255"/>
      <c r="F717" s="256">
        <f t="shared" si="23"/>
        <v>0</v>
      </c>
    </row>
    <row r="718" spans="1:6">
      <c r="A718" s="289">
        <v>26</v>
      </c>
      <c r="B718" s="290" t="s">
        <v>694</v>
      </c>
      <c r="C718" s="322" t="s">
        <v>135</v>
      </c>
      <c r="D718" s="400">
        <v>2600</v>
      </c>
      <c r="E718" s="255"/>
      <c r="F718" s="256">
        <f t="shared" si="23"/>
        <v>0</v>
      </c>
    </row>
    <row r="719" spans="1:6">
      <c r="A719" s="289">
        <v>27</v>
      </c>
      <c r="B719" s="290" t="s">
        <v>695</v>
      </c>
      <c r="C719" s="322" t="s">
        <v>135</v>
      </c>
      <c r="D719" s="400">
        <v>330</v>
      </c>
      <c r="E719" s="255"/>
      <c r="F719" s="256">
        <f t="shared" si="23"/>
        <v>0</v>
      </c>
    </row>
    <row r="720" spans="1:6">
      <c r="A720" s="289">
        <v>28</v>
      </c>
      <c r="B720" s="290" t="s">
        <v>696</v>
      </c>
      <c r="C720" s="322" t="s">
        <v>135</v>
      </c>
      <c r="D720" s="400">
        <v>250</v>
      </c>
      <c r="E720" s="255"/>
      <c r="F720" s="256">
        <f t="shared" si="23"/>
        <v>0</v>
      </c>
    </row>
    <row r="721" spans="1:6">
      <c r="A721" s="289">
        <v>29</v>
      </c>
      <c r="B721" s="290" t="s">
        <v>697</v>
      </c>
      <c r="C721" s="322" t="s">
        <v>135</v>
      </c>
      <c r="D721" s="400">
        <v>240</v>
      </c>
      <c r="E721" s="255"/>
      <c r="F721" s="256">
        <f t="shared" si="23"/>
        <v>0</v>
      </c>
    </row>
    <row r="722" spans="1:6">
      <c r="A722" s="289">
        <v>30</v>
      </c>
      <c r="B722" s="290" t="s">
        <v>698</v>
      </c>
      <c r="C722" s="322" t="s">
        <v>135</v>
      </c>
      <c r="D722" s="400">
        <v>220</v>
      </c>
      <c r="E722" s="255"/>
      <c r="F722" s="256">
        <f t="shared" si="23"/>
        <v>0</v>
      </c>
    </row>
    <row r="723" spans="1:6">
      <c r="A723" s="289">
        <v>31</v>
      </c>
      <c r="B723" s="290" t="s">
        <v>699</v>
      </c>
      <c r="C723" s="322" t="s">
        <v>134</v>
      </c>
      <c r="D723" s="400">
        <v>4</v>
      </c>
      <c r="E723" s="255"/>
      <c r="F723" s="256">
        <f t="shared" si="23"/>
        <v>0</v>
      </c>
    </row>
    <row r="724" spans="1:6">
      <c r="A724" s="289">
        <v>32</v>
      </c>
      <c r="B724" s="290" t="s">
        <v>700</v>
      </c>
      <c r="C724" s="322" t="s">
        <v>134</v>
      </c>
      <c r="D724" s="400">
        <v>26</v>
      </c>
      <c r="E724" s="255"/>
      <c r="F724" s="256">
        <f t="shared" si="23"/>
        <v>0</v>
      </c>
    </row>
    <row r="725" spans="1:6">
      <c r="A725" s="289">
        <v>33</v>
      </c>
      <c r="B725" s="290" t="s">
        <v>701</v>
      </c>
      <c r="C725" s="322" t="s">
        <v>134</v>
      </c>
      <c r="D725" s="400">
        <v>20</v>
      </c>
      <c r="E725" s="255"/>
      <c r="F725" s="256">
        <f t="shared" si="23"/>
        <v>0</v>
      </c>
    </row>
    <row r="726" spans="1:6">
      <c r="A726" s="289">
        <v>34</v>
      </c>
      <c r="B726" s="290" t="s">
        <v>702</v>
      </c>
      <c r="C726" s="322" t="s">
        <v>134</v>
      </c>
      <c r="D726" s="400">
        <v>50</v>
      </c>
      <c r="E726" s="255"/>
      <c r="F726" s="256">
        <f t="shared" si="23"/>
        <v>0</v>
      </c>
    </row>
    <row r="727" spans="1:6">
      <c r="A727" s="289">
        <v>35</v>
      </c>
      <c r="B727" s="290" t="s">
        <v>703</v>
      </c>
      <c r="C727" s="322" t="s">
        <v>134</v>
      </c>
      <c r="D727" s="400">
        <v>50</v>
      </c>
      <c r="E727" s="255"/>
      <c r="F727" s="256">
        <f t="shared" si="23"/>
        <v>0</v>
      </c>
    </row>
    <row r="728" spans="1:6">
      <c r="A728" s="289">
        <v>36</v>
      </c>
      <c r="B728" s="290" t="s">
        <v>704</v>
      </c>
      <c r="C728" s="322" t="s">
        <v>134</v>
      </c>
      <c r="D728" s="400">
        <v>13</v>
      </c>
      <c r="E728" s="255"/>
      <c r="F728" s="256">
        <f t="shared" si="23"/>
        <v>0</v>
      </c>
    </row>
    <row r="729" spans="1:6">
      <c r="A729" s="289">
        <v>37</v>
      </c>
      <c r="B729" s="290" t="s">
        <v>705</v>
      </c>
      <c r="C729" s="322" t="s">
        <v>134</v>
      </c>
      <c r="D729" s="400">
        <v>2538</v>
      </c>
      <c r="E729" s="255"/>
      <c r="F729" s="256">
        <f t="shared" si="23"/>
        <v>0</v>
      </c>
    </row>
    <row r="730" spans="1:6">
      <c r="A730" s="465"/>
      <c r="B730" s="519" t="s">
        <v>706</v>
      </c>
      <c r="C730" s="520"/>
      <c r="D730" s="520"/>
      <c r="E730" s="520"/>
      <c r="F730" s="521"/>
    </row>
    <row r="731" spans="1:6">
      <c r="A731" s="289">
        <v>1</v>
      </c>
      <c r="B731" s="290" t="s">
        <v>707</v>
      </c>
      <c r="C731" s="322" t="s">
        <v>135</v>
      </c>
      <c r="D731" s="400">
        <v>2400</v>
      </c>
      <c r="E731" s="255"/>
      <c r="F731" s="256">
        <f t="shared" si="23"/>
        <v>0</v>
      </c>
    </row>
    <row r="732" spans="1:6">
      <c r="A732" s="289">
        <v>2</v>
      </c>
      <c r="B732" s="290" t="s">
        <v>708</v>
      </c>
      <c r="C732" s="322" t="s">
        <v>135</v>
      </c>
      <c r="D732" s="400">
        <v>400</v>
      </c>
      <c r="E732" s="255"/>
      <c r="F732" s="256">
        <f t="shared" si="23"/>
        <v>0</v>
      </c>
    </row>
    <row r="733" spans="1:6">
      <c r="A733" s="289">
        <v>3</v>
      </c>
      <c r="B733" s="290" t="s">
        <v>709</v>
      </c>
      <c r="C733" s="322" t="s">
        <v>134</v>
      </c>
      <c r="D733" s="400">
        <v>225</v>
      </c>
      <c r="E733" s="255"/>
      <c r="F733" s="256">
        <f t="shared" si="23"/>
        <v>0</v>
      </c>
    </row>
    <row r="734" spans="1:6">
      <c r="A734" s="289">
        <v>4</v>
      </c>
      <c r="B734" s="290" t="s">
        <v>702</v>
      </c>
      <c r="C734" s="322" t="s">
        <v>134</v>
      </c>
      <c r="D734" s="400">
        <v>225</v>
      </c>
      <c r="E734" s="255"/>
      <c r="F734" s="256">
        <f t="shared" si="23"/>
        <v>0</v>
      </c>
    </row>
    <row r="735" spans="1:6">
      <c r="A735" s="289">
        <v>5</v>
      </c>
      <c r="B735" s="290" t="s">
        <v>710</v>
      </c>
      <c r="C735" s="322" t="s">
        <v>134</v>
      </c>
      <c r="D735" s="400">
        <v>212</v>
      </c>
      <c r="E735" s="255"/>
      <c r="F735" s="256">
        <f t="shared" si="23"/>
        <v>0</v>
      </c>
    </row>
    <row r="736" spans="1:6">
      <c r="A736" s="289">
        <v>6</v>
      </c>
      <c r="B736" s="290" t="s">
        <v>704</v>
      </c>
      <c r="C736" s="322" t="s">
        <v>134</v>
      </c>
      <c r="D736" s="400">
        <v>13</v>
      </c>
      <c r="E736" s="255"/>
      <c r="F736" s="256">
        <f t="shared" si="23"/>
        <v>0</v>
      </c>
    </row>
    <row r="737" spans="1:6" ht="25.5">
      <c r="A737" s="289">
        <v>7</v>
      </c>
      <c r="B737" s="290" t="s">
        <v>711</v>
      </c>
      <c r="C737" s="322" t="s">
        <v>134</v>
      </c>
      <c r="D737" s="400">
        <v>14</v>
      </c>
      <c r="E737" s="255"/>
      <c r="F737" s="256">
        <f t="shared" si="23"/>
        <v>0</v>
      </c>
    </row>
    <row r="738" spans="1:6">
      <c r="A738" s="289">
        <v>8</v>
      </c>
      <c r="B738" s="290" t="s">
        <v>712</v>
      </c>
      <c r="C738" s="322" t="s">
        <v>134</v>
      </c>
      <c r="D738" s="400">
        <v>1352</v>
      </c>
      <c r="E738" s="255"/>
      <c r="F738" s="256">
        <f t="shared" si="23"/>
        <v>0</v>
      </c>
    </row>
    <row r="739" spans="1:6">
      <c r="A739" s="465"/>
      <c r="B739" s="519" t="s">
        <v>713</v>
      </c>
      <c r="C739" s="520"/>
      <c r="D739" s="520"/>
      <c r="E739" s="520"/>
      <c r="F739" s="521"/>
    </row>
    <row r="740" spans="1:6" ht="25.5">
      <c r="A740" s="289">
        <v>1</v>
      </c>
      <c r="B740" s="290" t="s">
        <v>714</v>
      </c>
      <c r="C740" s="322" t="s">
        <v>134</v>
      </c>
      <c r="D740" s="400">
        <v>6</v>
      </c>
      <c r="E740" s="255"/>
      <c r="F740" s="256">
        <f t="shared" si="23"/>
        <v>0</v>
      </c>
    </row>
    <row r="741" spans="1:6">
      <c r="A741" s="289">
        <v>2</v>
      </c>
      <c r="B741" s="290" t="s">
        <v>715</v>
      </c>
      <c r="C741" s="322" t="s">
        <v>134</v>
      </c>
      <c r="D741" s="400">
        <v>1</v>
      </c>
      <c r="E741" s="255"/>
      <c r="F741" s="256">
        <f t="shared" si="23"/>
        <v>0</v>
      </c>
    </row>
    <row r="742" spans="1:6">
      <c r="A742" s="289">
        <v>3</v>
      </c>
      <c r="B742" s="290" t="s">
        <v>716</v>
      </c>
      <c r="C742" s="322" t="s">
        <v>134</v>
      </c>
      <c r="D742" s="400">
        <v>32</v>
      </c>
      <c r="E742" s="255"/>
      <c r="F742" s="256">
        <f t="shared" si="23"/>
        <v>0</v>
      </c>
    </row>
    <row r="743" spans="1:6" ht="25.5">
      <c r="A743" s="289">
        <v>4</v>
      </c>
      <c r="B743" s="290" t="s">
        <v>717</v>
      </c>
      <c r="C743" s="322" t="s">
        <v>135</v>
      </c>
      <c r="D743" s="400">
        <v>2500</v>
      </c>
      <c r="E743" s="255"/>
      <c r="F743" s="256">
        <f t="shared" si="23"/>
        <v>0</v>
      </c>
    </row>
    <row r="744" spans="1:6">
      <c r="A744" s="289">
        <v>5</v>
      </c>
      <c r="B744" s="290" t="s">
        <v>718</v>
      </c>
      <c r="C744" s="322" t="s">
        <v>135</v>
      </c>
      <c r="D744" s="400">
        <v>2400</v>
      </c>
      <c r="E744" s="255"/>
      <c r="F744" s="256">
        <f t="shared" si="23"/>
        <v>0</v>
      </c>
    </row>
    <row r="745" spans="1:6">
      <c r="A745" s="289">
        <v>6</v>
      </c>
      <c r="B745" s="290" t="s">
        <v>719</v>
      </c>
      <c r="C745" s="322" t="s">
        <v>134</v>
      </c>
      <c r="D745" s="400">
        <v>80</v>
      </c>
      <c r="E745" s="255"/>
      <c r="F745" s="256">
        <f t="shared" si="23"/>
        <v>0</v>
      </c>
    </row>
    <row r="746" spans="1:6">
      <c r="A746" s="289">
        <v>7</v>
      </c>
      <c r="B746" s="290" t="s">
        <v>702</v>
      </c>
      <c r="C746" s="322" t="s">
        <v>134</v>
      </c>
      <c r="D746" s="400">
        <v>80</v>
      </c>
      <c r="E746" s="255"/>
      <c r="F746" s="256">
        <f t="shared" si="23"/>
        <v>0</v>
      </c>
    </row>
    <row r="747" spans="1:6">
      <c r="A747" s="289">
        <v>8</v>
      </c>
      <c r="B747" s="290" t="s">
        <v>720</v>
      </c>
      <c r="C747" s="322" t="s">
        <v>134</v>
      </c>
      <c r="D747" s="400">
        <v>40</v>
      </c>
      <c r="E747" s="255"/>
      <c r="F747" s="256">
        <f t="shared" si="23"/>
        <v>0</v>
      </c>
    </row>
    <row r="748" spans="1:6">
      <c r="A748" s="289">
        <v>9</v>
      </c>
      <c r="B748" s="290" t="s">
        <v>705</v>
      </c>
      <c r="C748" s="322" t="s">
        <v>134</v>
      </c>
      <c r="D748" s="400">
        <v>32</v>
      </c>
      <c r="E748" s="255"/>
      <c r="F748" s="256">
        <f t="shared" si="23"/>
        <v>0</v>
      </c>
    </row>
    <row r="749" spans="1:6" ht="25.5">
      <c r="A749" s="289">
        <v>10</v>
      </c>
      <c r="B749" s="290" t="s">
        <v>1217</v>
      </c>
      <c r="C749" s="322" t="s">
        <v>134</v>
      </c>
      <c r="D749" s="400">
        <v>2</v>
      </c>
      <c r="E749" s="255"/>
      <c r="F749" s="256">
        <f t="shared" si="23"/>
        <v>0</v>
      </c>
    </row>
    <row r="750" spans="1:6" ht="25.5">
      <c r="A750" s="289">
        <v>11</v>
      </c>
      <c r="B750" s="290" t="s">
        <v>721</v>
      </c>
      <c r="C750" s="322" t="s">
        <v>135</v>
      </c>
      <c r="D750" s="400">
        <v>10</v>
      </c>
      <c r="E750" s="255"/>
      <c r="F750" s="256">
        <f t="shared" ref="F750:F788" si="24">D750*E750</f>
        <v>0</v>
      </c>
    </row>
    <row r="751" spans="1:6">
      <c r="A751" s="465"/>
      <c r="B751" s="519" t="s">
        <v>722</v>
      </c>
      <c r="C751" s="520"/>
      <c r="D751" s="520"/>
      <c r="E751" s="520"/>
      <c r="F751" s="521"/>
    </row>
    <row r="752" spans="1:6" ht="25.5">
      <c r="A752" s="289">
        <v>1</v>
      </c>
      <c r="B752" s="290" t="s">
        <v>723</v>
      </c>
      <c r="C752" s="322" t="s">
        <v>134</v>
      </c>
      <c r="D752" s="400">
        <v>1</v>
      </c>
      <c r="E752" s="255"/>
      <c r="F752" s="256">
        <f t="shared" si="24"/>
        <v>0</v>
      </c>
    </row>
    <row r="753" spans="1:6" ht="25.5">
      <c r="A753" s="289">
        <v>2</v>
      </c>
      <c r="B753" s="290" t="s">
        <v>724</v>
      </c>
      <c r="C753" s="322" t="s">
        <v>134</v>
      </c>
      <c r="D753" s="400">
        <v>77</v>
      </c>
      <c r="E753" s="255"/>
      <c r="F753" s="256">
        <f t="shared" si="24"/>
        <v>0</v>
      </c>
    </row>
    <row r="754" spans="1:6">
      <c r="A754" s="289">
        <v>3</v>
      </c>
      <c r="B754" s="290" t="s">
        <v>725</v>
      </c>
      <c r="C754" s="322" t="s">
        <v>134</v>
      </c>
      <c r="D754" s="400">
        <v>11</v>
      </c>
      <c r="E754" s="255"/>
      <c r="F754" s="256">
        <f t="shared" si="24"/>
        <v>0</v>
      </c>
    </row>
    <row r="755" spans="1:6">
      <c r="A755" s="289">
        <v>4</v>
      </c>
      <c r="B755" s="290" t="s">
        <v>726</v>
      </c>
      <c r="C755" s="322" t="s">
        <v>134</v>
      </c>
      <c r="D755" s="400">
        <v>2</v>
      </c>
      <c r="E755" s="255"/>
      <c r="F755" s="256">
        <f t="shared" si="24"/>
        <v>0</v>
      </c>
    </row>
    <row r="756" spans="1:6">
      <c r="A756" s="289">
        <v>5</v>
      </c>
      <c r="B756" s="290" t="s">
        <v>727</v>
      </c>
      <c r="C756" s="322" t="s">
        <v>134</v>
      </c>
      <c r="D756" s="400">
        <v>10</v>
      </c>
      <c r="E756" s="255"/>
      <c r="F756" s="256">
        <f t="shared" si="24"/>
        <v>0</v>
      </c>
    </row>
    <row r="757" spans="1:6">
      <c r="A757" s="289">
        <v>6</v>
      </c>
      <c r="B757" s="290" t="s">
        <v>728</v>
      </c>
      <c r="C757" s="322" t="s">
        <v>134</v>
      </c>
      <c r="D757" s="400">
        <v>1</v>
      </c>
      <c r="E757" s="255"/>
      <c r="F757" s="256">
        <f t="shared" si="24"/>
        <v>0</v>
      </c>
    </row>
    <row r="758" spans="1:6" ht="25.5">
      <c r="A758" s="289">
        <v>7</v>
      </c>
      <c r="B758" s="290" t="s">
        <v>729</v>
      </c>
      <c r="C758" s="322" t="s">
        <v>135</v>
      </c>
      <c r="D758" s="400">
        <v>750</v>
      </c>
      <c r="E758" s="255"/>
      <c r="F758" s="256">
        <f t="shared" si="24"/>
        <v>0</v>
      </c>
    </row>
    <row r="759" spans="1:6">
      <c r="A759" s="289">
        <v>8</v>
      </c>
      <c r="B759" s="290" t="s">
        <v>718</v>
      </c>
      <c r="C759" s="322" t="s">
        <v>135</v>
      </c>
      <c r="D759" s="400">
        <v>720</v>
      </c>
      <c r="E759" s="255"/>
      <c r="F759" s="256">
        <f t="shared" si="24"/>
        <v>0</v>
      </c>
    </row>
    <row r="760" spans="1:6">
      <c r="A760" s="289">
        <v>9</v>
      </c>
      <c r="B760" s="290" t="s">
        <v>705</v>
      </c>
      <c r="C760" s="322" t="s">
        <v>134</v>
      </c>
      <c r="D760" s="400">
        <v>230</v>
      </c>
      <c r="E760" s="255"/>
      <c r="F760" s="256">
        <f t="shared" si="24"/>
        <v>0</v>
      </c>
    </row>
    <row r="761" spans="1:6" ht="38.25">
      <c r="A761" s="289">
        <v>10</v>
      </c>
      <c r="B761" s="290" t="s">
        <v>730</v>
      </c>
      <c r="C761" s="322" t="s">
        <v>134</v>
      </c>
      <c r="D761" s="400">
        <v>2</v>
      </c>
      <c r="E761" s="255"/>
      <c r="F761" s="256">
        <f t="shared" si="24"/>
        <v>0</v>
      </c>
    </row>
    <row r="762" spans="1:6" ht="25.5">
      <c r="A762" s="289">
        <v>11</v>
      </c>
      <c r="B762" s="290" t="s">
        <v>721</v>
      </c>
      <c r="C762" s="322" t="s">
        <v>135</v>
      </c>
      <c r="D762" s="400">
        <v>10</v>
      </c>
      <c r="E762" s="255"/>
      <c r="F762" s="256">
        <f t="shared" si="24"/>
        <v>0</v>
      </c>
    </row>
    <row r="763" spans="1:6">
      <c r="A763" s="465"/>
      <c r="B763" s="519" t="s">
        <v>731</v>
      </c>
      <c r="C763" s="520"/>
      <c r="D763" s="520"/>
      <c r="E763" s="520"/>
      <c r="F763" s="521"/>
    </row>
    <row r="764" spans="1:6" ht="25.5">
      <c r="A764" s="289">
        <v>1</v>
      </c>
      <c r="B764" s="290" t="s">
        <v>732</v>
      </c>
      <c r="C764" s="322" t="s">
        <v>134</v>
      </c>
      <c r="D764" s="400">
        <v>40</v>
      </c>
      <c r="E764" s="255"/>
      <c r="F764" s="256">
        <f t="shared" si="24"/>
        <v>0</v>
      </c>
    </row>
    <row r="765" spans="1:6" ht="25.5">
      <c r="A765" s="289">
        <v>2</v>
      </c>
      <c r="B765" s="290" t="s">
        <v>733</v>
      </c>
      <c r="C765" s="322" t="s">
        <v>134</v>
      </c>
      <c r="D765" s="400">
        <v>96</v>
      </c>
      <c r="E765" s="255"/>
      <c r="F765" s="256">
        <f t="shared" si="24"/>
        <v>0</v>
      </c>
    </row>
    <row r="766" spans="1:6" ht="25.5">
      <c r="A766" s="289">
        <v>3</v>
      </c>
      <c r="B766" s="290" t="s">
        <v>1218</v>
      </c>
      <c r="C766" s="322" t="s">
        <v>134</v>
      </c>
      <c r="D766" s="400">
        <v>90</v>
      </c>
      <c r="E766" s="255"/>
      <c r="F766" s="256">
        <f t="shared" si="24"/>
        <v>0</v>
      </c>
    </row>
    <row r="767" spans="1:6">
      <c r="A767" s="289">
        <v>4</v>
      </c>
      <c r="B767" s="290" t="s">
        <v>734</v>
      </c>
      <c r="C767" s="322" t="s">
        <v>134</v>
      </c>
      <c r="D767" s="400">
        <v>3</v>
      </c>
      <c r="E767" s="255"/>
      <c r="F767" s="256">
        <f t="shared" si="24"/>
        <v>0</v>
      </c>
    </row>
    <row r="768" spans="1:6">
      <c r="A768" s="289">
        <v>5</v>
      </c>
      <c r="B768" s="290" t="s">
        <v>735</v>
      </c>
      <c r="C768" s="322" t="s">
        <v>134</v>
      </c>
      <c r="D768" s="400">
        <v>1</v>
      </c>
      <c r="E768" s="255"/>
      <c r="F768" s="256">
        <f t="shared" si="24"/>
        <v>0</v>
      </c>
    </row>
    <row r="769" spans="1:6">
      <c r="A769" s="289">
        <v>6</v>
      </c>
      <c r="B769" s="290" t="s">
        <v>736</v>
      </c>
      <c r="C769" s="322" t="s">
        <v>134</v>
      </c>
      <c r="D769" s="400">
        <v>4</v>
      </c>
      <c r="E769" s="255"/>
      <c r="F769" s="256">
        <f t="shared" si="24"/>
        <v>0</v>
      </c>
    </row>
    <row r="770" spans="1:6" ht="25.5">
      <c r="A770" s="289">
        <v>7</v>
      </c>
      <c r="B770" s="290" t="s">
        <v>737</v>
      </c>
      <c r="C770" s="322" t="s">
        <v>134</v>
      </c>
      <c r="D770" s="400">
        <v>1</v>
      </c>
      <c r="E770" s="255"/>
      <c r="F770" s="256">
        <f t="shared" si="24"/>
        <v>0</v>
      </c>
    </row>
    <row r="771" spans="1:6">
      <c r="A771" s="289">
        <v>8</v>
      </c>
      <c r="B771" s="290" t="s">
        <v>738</v>
      </c>
      <c r="C771" s="322" t="s">
        <v>135</v>
      </c>
      <c r="D771" s="400">
        <v>40</v>
      </c>
      <c r="E771" s="255"/>
      <c r="F771" s="256">
        <f t="shared" si="24"/>
        <v>0</v>
      </c>
    </row>
    <row r="772" spans="1:6">
      <c r="A772" s="289">
        <v>9</v>
      </c>
      <c r="B772" s="290" t="s">
        <v>739</v>
      </c>
      <c r="C772" s="322" t="s">
        <v>134</v>
      </c>
      <c r="D772" s="400">
        <v>50</v>
      </c>
      <c r="E772" s="255"/>
      <c r="F772" s="256">
        <f t="shared" si="24"/>
        <v>0</v>
      </c>
    </row>
    <row r="773" spans="1:6">
      <c r="A773" s="289">
        <v>10</v>
      </c>
      <c r="B773" s="290" t="s">
        <v>740</v>
      </c>
      <c r="C773" s="322" t="s">
        <v>134</v>
      </c>
      <c r="D773" s="400">
        <v>50</v>
      </c>
      <c r="E773" s="255"/>
      <c r="F773" s="256">
        <f t="shared" si="24"/>
        <v>0</v>
      </c>
    </row>
    <row r="774" spans="1:6">
      <c r="A774" s="289">
        <v>11</v>
      </c>
      <c r="B774" s="290" t="s">
        <v>741</v>
      </c>
      <c r="C774" s="322" t="s">
        <v>135</v>
      </c>
      <c r="D774" s="400">
        <v>1000</v>
      </c>
      <c r="E774" s="255"/>
      <c r="F774" s="256">
        <f t="shared" si="24"/>
        <v>0</v>
      </c>
    </row>
    <row r="775" spans="1:6">
      <c r="A775" s="289">
        <v>12</v>
      </c>
      <c r="B775" s="290" t="s">
        <v>742</v>
      </c>
      <c r="C775" s="322" t="s">
        <v>135</v>
      </c>
      <c r="D775" s="400">
        <v>50</v>
      </c>
      <c r="E775" s="255"/>
      <c r="F775" s="256">
        <f t="shared" si="24"/>
        <v>0</v>
      </c>
    </row>
    <row r="776" spans="1:6">
      <c r="A776" s="289">
        <v>13</v>
      </c>
      <c r="B776" s="290" t="s">
        <v>743</v>
      </c>
      <c r="C776" s="322" t="s">
        <v>1263</v>
      </c>
      <c r="D776" s="400">
        <v>130</v>
      </c>
      <c r="E776" s="255"/>
      <c r="F776" s="256">
        <f t="shared" si="24"/>
        <v>0</v>
      </c>
    </row>
    <row r="777" spans="1:6">
      <c r="A777" s="465"/>
      <c r="B777" s="577" t="s">
        <v>744</v>
      </c>
      <c r="C777" s="578"/>
      <c r="D777" s="578"/>
      <c r="E777" s="578"/>
      <c r="F777" s="579"/>
    </row>
    <row r="778" spans="1:6">
      <c r="A778" s="289">
        <v>1</v>
      </c>
      <c r="B778" s="290" t="s">
        <v>745</v>
      </c>
      <c r="C778" s="322" t="s">
        <v>134</v>
      </c>
      <c r="D778" s="400">
        <v>1</v>
      </c>
      <c r="E778" s="255"/>
      <c r="F778" s="256">
        <f t="shared" si="24"/>
        <v>0</v>
      </c>
    </row>
    <row r="779" spans="1:6">
      <c r="A779" s="289">
        <v>2</v>
      </c>
      <c r="B779" s="290" t="s">
        <v>746</v>
      </c>
      <c r="C779" s="322" t="s">
        <v>747</v>
      </c>
      <c r="D779" s="400">
        <v>1</v>
      </c>
      <c r="E779" s="255"/>
      <c r="F779" s="256">
        <f t="shared" si="24"/>
        <v>0</v>
      </c>
    </row>
    <row r="780" spans="1:6">
      <c r="A780" s="289">
        <v>3</v>
      </c>
      <c r="B780" s="290" t="s">
        <v>748</v>
      </c>
      <c r="C780" s="322" t="s">
        <v>134</v>
      </c>
      <c r="D780" s="400">
        <v>1</v>
      </c>
      <c r="E780" s="255"/>
      <c r="F780" s="256">
        <f t="shared" si="24"/>
        <v>0</v>
      </c>
    </row>
    <row r="781" spans="1:6">
      <c r="A781" s="289">
        <v>4</v>
      </c>
      <c r="B781" s="290" t="s">
        <v>749</v>
      </c>
      <c r="C781" s="322" t="s">
        <v>134</v>
      </c>
      <c r="D781" s="400">
        <v>1</v>
      </c>
      <c r="E781" s="255"/>
      <c r="F781" s="256">
        <f t="shared" si="24"/>
        <v>0</v>
      </c>
    </row>
    <row r="782" spans="1:6">
      <c r="A782" s="289">
        <v>5</v>
      </c>
      <c r="B782" s="290" t="s">
        <v>750</v>
      </c>
      <c r="C782" s="322" t="s">
        <v>135</v>
      </c>
      <c r="D782" s="400">
        <v>15</v>
      </c>
      <c r="E782" s="255"/>
      <c r="F782" s="256">
        <f t="shared" si="24"/>
        <v>0</v>
      </c>
    </row>
    <row r="783" spans="1:6">
      <c r="A783" s="289">
        <v>6</v>
      </c>
      <c r="B783" s="290" t="s">
        <v>751</v>
      </c>
      <c r="C783" s="322" t="s">
        <v>134</v>
      </c>
      <c r="D783" s="400">
        <v>30</v>
      </c>
      <c r="E783" s="255"/>
      <c r="F783" s="256">
        <f t="shared" si="24"/>
        <v>0</v>
      </c>
    </row>
    <row r="784" spans="1:6">
      <c r="A784" s="289">
        <v>7</v>
      </c>
      <c r="B784" s="290" t="s">
        <v>752</v>
      </c>
      <c r="C784" s="322" t="s">
        <v>135</v>
      </c>
      <c r="D784" s="400">
        <v>4</v>
      </c>
      <c r="E784" s="255"/>
      <c r="F784" s="256">
        <f t="shared" si="24"/>
        <v>0</v>
      </c>
    </row>
    <row r="785" spans="1:6">
      <c r="A785" s="289">
        <v>8</v>
      </c>
      <c r="B785" s="290" t="s">
        <v>753</v>
      </c>
      <c r="C785" s="322" t="s">
        <v>134</v>
      </c>
      <c r="D785" s="400">
        <v>1</v>
      </c>
      <c r="E785" s="255"/>
      <c r="F785" s="256">
        <f t="shared" si="24"/>
        <v>0</v>
      </c>
    </row>
    <row r="786" spans="1:6">
      <c r="A786" s="289">
        <v>9</v>
      </c>
      <c r="B786" s="290" t="s">
        <v>754</v>
      </c>
      <c r="C786" s="322" t="s">
        <v>134</v>
      </c>
      <c r="D786" s="400">
        <v>1</v>
      </c>
      <c r="E786" s="255"/>
      <c r="F786" s="256">
        <f t="shared" si="24"/>
        <v>0</v>
      </c>
    </row>
    <row r="787" spans="1:6" ht="25.5">
      <c r="A787" s="289">
        <v>10</v>
      </c>
      <c r="B787" s="290" t="s">
        <v>672</v>
      </c>
      <c r="C787" s="322" t="s">
        <v>134</v>
      </c>
      <c r="D787" s="400">
        <v>1</v>
      </c>
      <c r="E787" s="255"/>
      <c r="F787" s="256">
        <f t="shared" si="24"/>
        <v>0</v>
      </c>
    </row>
    <row r="788" spans="1:6">
      <c r="A788" s="289">
        <v>11</v>
      </c>
      <c r="B788" s="290" t="s">
        <v>755</v>
      </c>
      <c r="C788" s="322" t="s">
        <v>134</v>
      </c>
      <c r="D788" s="400">
        <v>1</v>
      </c>
      <c r="E788" s="255"/>
      <c r="F788" s="256">
        <f t="shared" si="24"/>
        <v>0</v>
      </c>
    </row>
    <row r="789" spans="1:6">
      <c r="A789" s="484"/>
      <c r="B789" s="505" t="s">
        <v>756</v>
      </c>
      <c r="C789" s="485"/>
      <c r="D789" s="486"/>
      <c r="E789" s="482"/>
      <c r="F789" s="483">
        <f>SUM(F622:F788)</f>
        <v>0</v>
      </c>
    </row>
    <row r="790" spans="1:6" ht="15">
      <c r="A790" s="495" t="s">
        <v>757</v>
      </c>
      <c r="B790" s="516" t="s">
        <v>758</v>
      </c>
      <c r="C790" s="517"/>
      <c r="D790" s="517"/>
      <c r="E790" s="517"/>
      <c r="F790" s="518"/>
    </row>
    <row r="791" spans="1:6">
      <c r="A791" s="466"/>
      <c r="B791" s="577" t="s">
        <v>759</v>
      </c>
      <c r="C791" s="578"/>
      <c r="D791" s="578"/>
      <c r="E791" s="578"/>
      <c r="F791" s="579"/>
    </row>
    <row r="792" spans="1:6" ht="38.25">
      <c r="A792" s="289">
        <v>1</v>
      </c>
      <c r="B792" s="233" t="s">
        <v>1199</v>
      </c>
      <c r="C792" s="318" t="s">
        <v>134</v>
      </c>
      <c r="D792" s="416">
        <v>17</v>
      </c>
      <c r="E792" s="255"/>
      <c r="F792" s="256">
        <f t="shared" ref="F792:F855" si="25">D792*E792</f>
        <v>0</v>
      </c>
    </row>
    <row r="793" spans="1:6" ht="38.25">
      <c r="A793" s="289">
        <v>2</v>
      </c>
      <c r="B793" s="233" t="s">
        <v>1200</v>
      </c>
      <c r="C793" s="318" t="s">
        <v>134</v>
      </c>
      <c r="D793" s="416">
        <v>2</v>
      </c>
      <c r="E793" s="255"/>
      <c r="F793" s="256">
        <f t="shared" si="25"/>
        <v>0</v>
      </c>
    </row>
    <row r="794" spans="1:6" ht="38.25">
      <c r="A794" s="289">
        <v>3</v>
      </c>
      <c r="B794" s="233" t="s">
        <v>1201</v>
      </c>
      <c r="C794" s="318" t="s">
        <v>134</v>
      </c>
      <c r="D794" s="416">
        <v>2</v>
      </c>
      <c r="E794" s="255"/>
      <c r="F794" s="256">
        <f t="shared" si="25"/>
        <v>0</v>
      </c>
    </row>
    <row r="795" spans="1:6" ht="38.25">
      <c r="A795" s="289">
        <v>4</v>
      </c>
      <c r="B795" s="233" t="s">
        <v>1202</v>
      </c>
      <c r="C795" s="318" t="s">
        <v>134</v>
      </c>
      <c r="D795" s="416">
        <v>2</v>
      </c>
      <c r="E795" s="255"/>
      <c r="F795" s="256">
        <f t="shared" si="25"/>
        <v>0</v>
      </c>
    </row>
    <row r="796" spans="1:6" ht="38.25">
      <c r="A796" s="289">
        <v>5</v>
      </c>
      <c r="B796" s="233" t="s">
        <v>1203</v>
      </c>
      <c r="C796" s="318" t="s">
        <v>134</v>
      </c>
      <c r="D796" s="416">
        <v>3</v>
      </c>
      <c r="E796" s="255"/>
      <c r="F796" s="256">
        <f t="shared" si="25"/>
        <v>0</v>
      </c>
    </row>
    <row r="797" spans="1:6" ht="38.25">
      <c r="A797" s="289">
        <v>6</v>
      </c>
      <c r="B797" s="233" t="s">
        <v>760</v>
      </c>
      <c r="C797" s="318" t="s">
        <v>134</v>
      </c>
      <c r="D797" s="416">
        <v>2</v>
      </c>
      <c r="E797" s="255"/>
      <c r="F797" s="256">
        <f t="shared" si="25"/>
        <v>0</v>
      </c>
    </row>
    <row r="798" spans="1:6" ht="38.25">
      <c r="A798" s="289">
        <v>7</v>
      </c>
      <c r="B798" s="233" t="s">
        <v>761</v>
      </c>
      <c r="C798" s="318" t="s">
        <v>134</v>
      </c>
      <c r="D798" s="416">
        <v>7</v>
      </c>
      <c r="E798" s="255"/>
      <c r="F798" s="256">
        <f t="shared" si="25"/>
        <v>0</v>
      </c>
    </row>
    <row r="799" spans="1:6" ht="38.25">
      <c r="A799" s="289">
        <v>8</v>
      </c>
      <c r="B799" s="233" t="s">
        <v>762</v>
      </c>
      <c r="C799" s="318" t="s">
        <v>134</v>
      </c>
      <c r="D799" s="416">
        <v>4</v>
      </c>
      <c r="E799" s="255"/>
      <c r="F799" s="256">
        <f t="shared" si="25"/>
        <v>0</v>
      </c>
    </row>
    <row r="800" spans="1:6" ht="25.5">
      <c r="A800" s="289">
        <v>9</v>
      </c>
      <c r="B800" s="233" t="s">
        <v>763</v>
      </c>
      <c r="C800" s="318" t="s">
        <v>134</v>
      </c>
      <c r="D800" s="416">
        <v>39</v>
      </c>
      <c r="E800" s="255"/>
      <c r="F800" s="256">
        <f t="shared" si="25"/>
        <v>0</v>
      </c>
    </row>
    <row r="801" spans="1:6" ht="25.5">
      <c r="A801" s="289">
        <v>10</v>
      </c>
      <c r="B801" s="233" t="s">
        <v>764</v>
      </c>
      <c r="C801" s="318" t="s">
        <v>135</v>
      </c>
      <c r="D801" s="416">
        <v>46</v>
      </c>
      <c r="E801" s="255"/>
      <c r="F801" s="256">
        <f t="shared" si="25"/>
        <v>0</v>
      </c>
    </row>
    <row r="802" spans="1:6" ht="25.5">
      <c r="A802" s="289">
        <v>11</v>
      </c>
      <c r="B802" s="233" t="s">
        <v>765</v>
      </c>
      <c r="C802" s="318" t="s">
        <v>135</v>
      </c>
      <c r="D802" s="416">
        <v>410</v>
      </c>
      <c r="E802" s="255"/>
      <c r="F802" s="256">
        <f t="shared" si="25"/>
        <v>0</v>
      </c>
    </row>
    <row r="803" spans="1:6">
      <c r="A803" s="289">
        <v>12</v>
      </c>
      <c r="B803" s="233" t="s">
        <v>766</v>
      </c>
      <c r="C803" s="318" t="s">
        <v>135</v>
      </c>
      <c r="D803" s="416">
        <v>46</v>
      </c>
      <c r="E803" s="255"/>
      <c r="F803" s="256">
        <f t="shared" si="25"/>
        <v>0</v>
      </c>
    </row>
    <row r="804" spans="1:6">
      <c r="A804" s="289">
        <v>13</v>
      </c>
      <c r="B804" s="233" t="s">
        <v>767</v>
      </c>
      <c r="C804" s="318" t="s">
        <v>135</v>
      </c>
      <c r="D804" s="416">
        <v>410</v>
      </c>
      <c r="E804" s="255"/>
      <c r="F804" s="256">
        <f t="shared" si="25"/>
        <v>0</v>
      </c>
    </row>
    <row r="805" spans="1:6">
      <c r="A805" s="289">
        <v>14</v>
      </c>
      <c r="B805" s="233" t="s">
        <v>768</v>
      </c>
      <c r="C805" s="318" t="s">
        <v>134</v>
      </c>
      <c r="D805" s="416">
        <v>10</v>
      </c>
      <c r="E805" s="255"/>
      <c r="F805" s="256">
        <f t="shared" si="25"/>
        <v>0</v>
      </c>
    </row>
    <row r="806" spans="1:6">
      <c r="A806" s="289">
        <v>15</v>
      </c>
      <c r="B806" s="233" t="s">
        <v>769</v>
      </c>
      <c r="C806" s="318" t="s">
        <v>134</v>
      </c>
      <c r="D806" s="416">
        <v>2</v>
      </c>
      <c r="E806" s="255"/>
      <c r="F806" s="256">
        <f t="shared" si="25"/>
        <v>0</v>
      </c>
    </row>
    <row r="807" spans="1:6">
      <c r="A807" s="289">
        <v>16</v>
      </c>
      <c r="B807" s="233" t="s">
        <v>770</v>
      </c>
      <c r="C807" s="318" t="s">
        <v>134</v>
      </c>
      <c r="D807" s="416">
        <v>2</v>
      </c>
      <c r="E807" s="255"/>
      <c r="F807" s="256">
        <f t="shared" si="25"/>
        <v>0</v>
      </c>
    </row>
    <row r="808" spans="1:6" ht="25.5">
      <c r="A808" s="289">
        <v>17</v>
      </c>
      <c r="B808" s="233" t="s">
        <v>141</v>
      </c>
      <c r="C808" s="318" t="s">
        <v>134</v>
      </c>
      <c r="D808" s="416">
        <v>18</v>
      </c>
      <c r="E808" s="255"/>
      <c r="F808" s="256">
        <f t="shared" si="25"/>
        <v>0</v>
      </c>
    </row>
    <row r="809" spans="1:6" ht="25.5">
      <c r="A809" s="289">
        <v>18</v>
      </c>
      <c r="B809" s="233" t="s">
        <v>771</v>
      </c>
      <c r="C809" s="318" t="s">
        <v>134</v>
      </c>
      <c r="D809" s="416">
        <v>78</v>
      </c>
      <c r="E809" s="255"/>
      <c r="F809" s="256">
        <f t="shared" si="25"/>
        <v>0</v>
      </c>
    </row>
    <row r="810" spans="1:6">
      <c r="A810" s="289">
        <v>19</v>
      </c>
      <c r="B810" s="233" t="s">
        <v>772</v>
      </c>
      <c r="C810" s="318" t="s">
        <v>134</v>
      </c>
      <c r="D810" s="416">
        <v>38</v>
      </c>
      <c r="E810" s="255"/>
      <c r="F810" s="256">
        <f t="shared" si="25"/>
        <v>0</v>
      </c>
    </row>
    <row r="811" spans="1:6">
      <c r="A811" s="289">
        <v>20</v>
      </c>
      <c r="B811" s="233" t="s">
        <v>773</v>
      </c>
      <c r="C811" s="318" t="s">
        <v>134</v>
      </c>
      <c r="D811" s="416">
        <v>10</v>
      </c>
      <c r="E811" s="255"/>
      <c r="F811" s="256">
        <f t="shared" si="25"/>
        <v>0</v>
      </c>
    </row>
    <row r="812" spans="1:6" ht="25.5">
      <c r="A812" s="289">
        <v>21</v>
      </c>
      <c r="B812" s="233" t="s">
        <v>774</v>
      </c>
      <c r="C812" s="318" t="s">
        <v>135</v>
      </c>
      <c r="D812" s="416">
        <v>118</v>
      </c>
      <c r="E812" s="255"/>
      <c r="F812" s="256">
        <f t="shared" si="25"/>
        <v>0</v>
      </c>
    </row>
    <row r="813" spans="1:6" ht="25.5">
      <c r="A813" s="289">
        <v>22</v>
      </c>
      <c r="B813" s="233" t="s">
        <v>775</v>
      </c>
      <c r="C813" s="318" t="s">
        <v>135</v>
      </c>
      <c r="D813" s="416">
        <v>58</v>
      </c>
      <c r="E813" s="255"/>
      <c r="F813" s="256">
        <f t="shared" si="25"/>
        <v>0</v>
      </c>
    </row>
    <row r="814" spans="1:6" ht="25.5">
      <c r="A814" s="289">
        <v>23</v>
      </c>
      <c r="B814" s="233" t="s">
        <v>776</v>
      </c>
      <c r="C814" s="318" t="s">
        <v>135</v>
      </c>
      <c r="D814" s="416">
        <v>38</v>
      </c>
      <c r="E814" s="255"/>
      <c r="F814" s="256">
        <f t="shared" si="25"/>
        <v>0</v>
      </c>
    </row>
    <row r="815" spans="1:6" ht="25.5">
      <c r="A815" s="289">
        <v>24</v>
      </c>
      <c r="B815" s="233" t="s">
        <v>777</v>
      </c>
      <c r="C815" s="318" t="s">
        <v>135</v>
      </c>
      <c r="D815" s="416">
        <v>50</v>
      </c>
      <c r="E815" s="255"/>
      <c r="F815" s="256">
        <f t="shared" si="25"/>
        <v>0</v>
      </c>
    </row>
    <row r="816" spans="1:6" ht="25.5">
      <c r="A816" s="289">
        <v>25</v>
      </c>
      <c r="B816" s="233" t="s">
        <v>778</v>
      </c>
      <c r="C816" s="318" t="s">
        <v>135</v>
      </c>
      <c r="D816" s="416">
        <v>8</v>
      </c>
      <c r="E816" s="255"/>
      <c r="F816" s="256">
        <f t="shared" si="25"/>
        <v>0</v>
      </c>
    </row>
    <row r="817" spans="1:6">
      <c r="A817" s="289">
        <v>26</v>
      </c>
      <c r="B817" s="233" t="s">
        <v>143</v>
      </c>
      <c r="C817" s="318" t="s">
        <v>135</v>
      </c>
      <c r="D817" s="416">
        <v>118</v>
      </c>
      <c r="E817" s="255"/>
      <c r="F817" s="256">
        <f t="shared" si="25"/>
        <v>0</v>
      </c>
    </row>
    <row r="818" spans="1:6">
      <c r="A818" s="289">
        <v>27</v>
      </c>
      <c r="B818" s="233" t="s">
        <v>142</v>
      </c>
      <c r="C818" s="318" t="s">
        <v>135</v>
      </c>
      <c r="D818" s="416">
        <v>58</v>
      </c>
      <c r="E818" s="255"/>
      <c r="F818" s="256">
        <f t="shared" si="25"/>
        <v>0</v>
      </c>
    </row>
    <row r="819" spans="1:6">
      <c r="A819" s="289">
        <v>28</v>
      </c>
      <c r="B819" s="233" t="s">
        <v>779</v>
      </c>
      <c r="C819" s="318" t="s">
        <v>135</v>
      </c>
      <c r="D819" s="416">
        <v>38</v>
      </c>
      <c r="E819" s="255"/>
      <c r="F819" s="256">
        <f t="shared" si="25"/>
        <v>0</v>
      </c>
    </row>
    <row r="820" spans="1:6">
      <c r="A820" s="289">
        <v>29</v>
      </c>
      <c r="B820" s="233" t="s">
        <v>780</v>
      </c>
      <c r="C820" s="318" t="s">
        <v>135</v>
      </c>
      <c r="D820" s="416">
        <v>50</v>
      </c>
      <c r="E820" s="255"/>
      <c r="F820" s="256">
        <f t="shared" si="25"/>
        <v>0</v>
      </c>
    </row>
    <row r="821" spans="1:6">
      <c r="A821" s="289">
        <v>30</v>
      </c>
      <c r="B821" s="233" t="s">
        <v>781</v>
      </c>
      <c r="C821" s="318" t="s">
        <v>135</v>
      </c>
      <c r="D821" s="416">
        <v>8</v>
      </c>
      <c r="E821" s="255"/>
      <c r="F821" s="256">
        <f t="shared" si="25"/>
        <v>0</v>
      </c>
    </row>
    <row r="822" spans="1:6" ht="25.5">
      <c r="A822" s="289">
        <v>31</v>
      </c>
      <c r="B822" s="233" t="s">
        <v>782</v>
      </c>
      <c r="C822" s="318" t="s">
        <v>135</v>
      </c>
      <c r="D822" s="416">
        <v>34</v>
      </c>
      <c r="E822" s="255"/>
      <c r="F822" s="256">
        <f t="shared" si="25"/>
        <v>0</v>
      </c>
    </row>
    <row r="823" spans="1:6" ht="25.5">
      <c r="A823" s="289">
        <v>32</v>
      </c>
      <c r="B823" s="233" t="s">
        <v>783</v>
      </c>
      <c r="C823" s="318" t="s">
        <v>134</v>
      </c>
      <c r="D823" s="416">
        <v>2</v>
      </c>
      <c r="E823" s="255"/>
      <c r="F823" s="256">
        <f t="shared" si="25"/>
        <v>0</v>
      </c>
    </row>
    <row r="824" spans="1:6" ht="25.5">
      <c r="A824" s="289">
        <v>33</v>
      </c>
      <c r="B824" s="233" t="s">
        <v>784</v>
      </c>
      <c r="C824" s="318" t="s">
        <v>134</v>
      </c>
      <c r="D824" s="416">
        <v>8</v>
      </c>
      <c r="E824" s="255"/>
      <c r="F824" s="256">
        <f t="shared" si="25"/>
        <v>0</v>
      </c>
    </row>
    <row r="825" spans="1:6" ht="25.5">
      <c r="A825" s="289">
        <v>34</v>
      </c>
      <c r="B825" s="233" t="s">
        <v>785</v>
      </c>
      <c r="C825" s="318" t="s">
        <v>134</v>
      </c>
      <c r="D825" s="416">
        <v>2</v>
      </c>
      <c r="E825" s="255"/>
      <c r="F825" s="256">
        <f t="shared" si="25"/>
        <v>0</v>
      </c>
    </row>
    <row r="826" spans="1:6" ht="25.5">
      <c r="A826" s="289">
        <v>35</v>
      </c>
      <c r="B826" s="233" t="s">
        <v>786</v>
      </c>
      <c r="C826" s="318" t="s">
        <v>133</v>
      </c>
      <c r="D826" s="406">
        <v>6</v>
      </c>
      <c r="E826" s="255"/>
      <c r="F826" s="256">
        <f t="shared" si="25"/>
        <v>0</v>
      </c>
    </row>
    <row r="827" spans="1:6">
      <c r="A827" s="289">
        <v>36</v>
      </c>
      <c r="B827" s="233" t="s">
        <v>787</v>
      </c>
      <c r="C827" s="318" t="s">
        <v>133</v>
      </c>
      <c r="D827" s="406">
        <v>2</v>
      </c>
      <c r="E827" s="255"/>
      <c r="F827" s="256">
        <f t="shared" si="25"/>
        <v>0</v>
      </c>
    </row>
    <row r="828" spans="1:6">
      <c r="A828" s="289">
        <v>37</v>
      </c>
      <c r="B828" s="233" t="s">
        <v>788</v>
      </c>
      <c r="C828" s="318" t="s">
        <v>133</v>
      </c>
      <c r="D828" s="406">
        <v>2</v>
      </c>
      <c r="E828" s="255"/>
      <c r="F828" s="256">
        <f t="shared" si="25"/>
        <v>0</v>
      </c>
    </row>
    <row r="829" spans="1:6">
      <c r="A829" s="289">
        <v>38</v>
      </c>
      <c r="B829" s="233" t="s">
        <v>789</v>
      </c>
      <c r="C829" s="318" t="s">
        <v>133</v>
      </c>
      <c r="D829" s="406">
        <v>5</v>
      </c>
      <c r="E829" s="255"/>
      <c r="F829" s="256">
        <f t="shared" si="25"/>
        <v>0</v>
      </c>
    </row>
    <row r="830" spans="1:6">
      <c r="A830" s="289">
        <v>39</v>
      </c>
      <c r="B830" s="233" t="s">
        <v>790</v>
      </c>
      <c r="C830" s="318" t="s">
        <v>133</v>
      </c>
      <c r="D830" s="406">
        <v>1</v>
      </c>
      <c r="E830" s="255"/>
      <c r="F830" s="256">
        <f t="shared" si="25"/>
        <v>0</v>
      </c>
    </row>
    <row r="831" spans="1:6">
      <c r="A831" s="289">
        <v>40</v>
      </c>
      <c r="B831" s="233" t="s">
        <v>791</v>
      </c>
      <c r="C831" s="318" t="s">
        <v>133</v>
      </c>
      <c r="D831" s="406">
        <v>1</v>
      </c>
      <c r="E831" s="255"/>
      <c r="F831" s="256">
        <f t="shared" si="25"/>
        <v>0</v>
      </c>
    </row>
    <row r="832" spans="1:6">
      <c r="A832" s="289">
        <v>41</v>
      </c>
      <c r="B832" s="233" t="s">
        <v>792</v>
      </c>
      <c r="C832" s="318" t="s">
        <v>135</v>
      </c>
      <c r="D832" s="416">
        <v>120</v>
      </c>
      <c r="E832" s="255"/>
      <c r="F832" s="256">
        <f t="shared" si="25"/>
        <v>0</v>
      </c>
    </row>
    <row r="833" spans="1:6" ht="25.5">
      <c r="A833" s="289">
        <v>42</v>
      </c>
      <c r="B833" s="233" t="s">
        <v>793</v>
      </c>
      <c r="C833" s="318" t="s">
        <v>135</v>
      </c>
      <c r="D833" s="416">
        <v>160</v>
      </c>
      <c r="E833" s="255"/>
      <c r="F833" s="256">
        <f t="shared" si="25"/>
        <v>0</v>
      </c>
    </row>
    <row r="834" spans="1:6" ht="25.5">
      <c r="A834" s="289">
        <v>43</v>
      </c>
      <c r="B834" s="233" t="s">
        <v>794</v>
      </c>
      <c r="C834" s="318" t="s">
        <v>135</v>
      </c>
      <c r="D834" s="416">
        <v>30</v>
      </c>
      <c r="E834" s="255"/>
      <c r="F834" s="256">
        <f t="shared" si="25"/>
        <v>0</v>
      </c>
    </row>
    <row r="835" spans="1:6" ht="25.5">
      <c r="A835" s="289">
        <v>44</v>
      </c>
      <c r="B835" s="233" t="s">
        <v>795</v>
      </c>
      <c r="C835" s="318" t="s">
        <v>135</v>
      </c>
      <c r="D835" s="416">
        <v>30</v>
      </c>
      <c r="E835" s="255"/>
      <c r="F835" s="256">
        <f t="shared" si="25"/>
        <v>0</v>
      </c>
    </row>
    <row r="836" spans="1:6" ht="25.5">
      <c r="A836" s="289">
        <v>45</v>
      </c>
      <c r="B836" s="233" t="s">
        <v>796</v>
      </c>
      <c r="C836" s="318" t="s">
        <v>135</v>
      </c>
      <c r="D836" s="416">
        <v>20</v>
      </c>
      <c r="E836" s="255"/>
      <c r="F836" s="256">
        <f t="shared" si="25"/>
        <v>0</v>
      </c>
    </row>
    <row r="837" spans="1:6" ht="25.5">
      <c r="A837" s="289">
        <v>46</v>
      </c>
      <c r="B837" s="233" t="s">
        <v>797</v>
      </c>
      <c r="C837" s="318" t="s">
        <v>134</v>
      </c>
      <c r="D837" s="416">
        <v>30</v>
      </c>
      <c r="E837" s="255"/>
      <c r="F837" s="256">
        <f t="shared" si="25"/>
        <v>0</v>
      </c>
    </row>
    <row r="838" spans="1:6">
      <c r="A838" s="289">
        <v>47</v>
      </c>
      <c r="B838" s="233" t="s">
        <v>798</v>
      </c>
      <c r="C838" s="318" t="s">
        <v>135</v>
      </c>
      <c r="D838" s="416">
        <v>60</v>
      </c>
      <c r="E838" s="255"/>
      <c r="F838" s="256">
        <f t="shared" si="25"/>
        <v>0</v>
      </c>
    </row>
    <row r="839" spans="1:6">
      <c r="A839" s="289">
        <v>48</v>
      </c>
      <c r="B839" s="233" t="s">
        <v>799</v>
      </c>
      <c r="C839" s="318" t="s">
        <v>134</v>
      </c>
      <c r="D839" s="416">
        <v>1</v>
      </c>
      <c r="E839" s="255"/>
      <c r="F839" s="256">
        <f t="shared" si="25"/>
        <v>0</v>
      </c>
    </row>
    <row r="840" spans="1:6">
      <c r="A840" s="289">
        <v>49</v>
      </c>
      <c r="B840" s="233" t="s">
        <v>147</v>
      </c>
      <c r="C840" s="318" t="s">
        <v>134</v>
      </c>
      <c r="D840" s="416">
        <v>39</v>
      </c>
      <c r="E840" s="255"/>
      <c r="F840" s="256">
        <f t="shared" si="25"/>
        <v>0</v>
      </c>
    </row>
    <row r="841" spans="1:6">
      <c r="A841" s="466"/>
      <c r="B841" s="577" t="s">
        <v>800</v>
      </c>
      <c r="C841" s="578"/>
      <c r="D841" s="578"/>
      <c r="E841" s="578"/>
      <c r="F841" s="579"/>
    </row>
    <row r="842" spans="1:6">
      <c r="A842" s="289">
        <v>1</v>
      </c>
      <c r="B842" s="233" t="s">
        <v>801</v>
      </c>
      <c r="C842" s="318" t="s">
        <v>134</v>
      </c>
      <c r="D842" s="406">
        <v>1</v>
      </c>
      <c r="E842" s="255"/>
      <c r="F842" s="256">
        <f t="shared" si="25"/>
        <v>0</v>
      </c>
    </row>
    <row r="843" spans="1:6">
      <c r="A843" s="289">
        <v>2</v>
      </c>
      <c r="B843" s="233" t="s">
        <v>802</v>
      </c>
      <c r="C843" s="318" t="s">
        <v>134</v>
      </c>
      <c r="D843" s="406">
        <v>1</v>
      </c>
      <c r="E843" s="255"/>
      <c r="F843" s="256">
        <f t="shared" si="25"/>
        <v>0</v>
      </c>
    </row>
    <row r="844" spans="1:6">
      <c r="A844" s="289">
        <v>3</v>
      </c>
      <c r="B844" s="233" t="s">
        <v>803</v>
      </c>
      <c r="C844" s="318" t="s">
        <v>134</v>
      </c>
      <c r="D844" s="406">
        <v>5</v>
      </c>
      <c r="E844" s="255"/>
      <c r="F844" s="256">
        <f t="shared" si="25"/>
        <v>0</v>
      </c>
    </row>
    <row r="845" spans="1:6">
      <c r="A845" s="289">
        <v>4</v>
      </c>
      <c r="B845" s="233" t="s">
        <v>804</v>
      </c>
      <c r="C845" s="318" t="s">
        <v>134</v>
      </c>
      <c r="D845" s="416">
        <v>1</v>
      </c>
      <c r="E845" s="255"/>
      <c r="F845" s="256">
        <f t="shared" si="25"/>
        <v>0</v>
      </c>
    </row>
    <row r="846" spans="1:6">
      <c r="A846" s="289">
        <v>5</v>
      </c>
      <c r="B846" s="233" t="s">
        <v>805</v>
      </c>
      <c r="C846" s="318" t="s">
        <v>134</v>
      </c>
      <c r="D846" s="416">
        <v>1</v>
      </c>
      <c r="E846" s="255"/>
      <c r="F846" s="256">
        <f t="shared" si="25"/>
        <v>0</v>
      </c>
    </row>
    <row r="847" spans="1:6">
      <c r="A847" s="289">
        <v>6</v>
      </c>
      <c r="B847" s="233" t="s">
        <v>806</v>
      </c>
      <c r="C847" s="318" t="s">
        <v>134</v>
      </c>
      <c r="D847" s="416">
        <v>7</v>
      </c>
      <c r="E847" s="255"/>
      <c r="F847" s="256">
        <f t="shared" si="25"/>
        <v>0</v>
      </c>
    </row>
    <row r="848" spans="1:6">
      <c r="A848" s="289">
        <v>7</v>
      </c>
      <c r="B848" s="233" t="s">
        <v>807</v>
      </c>
      <c r="C848" s="318" t="s">
        <v>134</v>
      </c>
      <c r="D848" s="416">
        <v>2</v>
      </c>
      <c r="E848" s="255"/>
      <c r="F848" s="256">
        <f t="shared" si="25"/>
        <v>0</v>
      </c>
    </row>
    <row r="849" spans="1:6">
      <c r="A849" s="289">
        <v>8</v>
      </c>
      <c r="B849" s="233" t="s">
        <v>808</v>
      </c>
      <c r="C849" s="318" t="s">
        <v>134</v>
      </c>
      <c r="D849" s="416">
        <v>1</v>
      </c>
      <c r="E849" s="255"/>
      <c r="F849" s="256">
        <f t="shared" si="25"/>
        <v>0</v>
      </c>
    </row>
    <row r="850" spans="1:6">
      <c r="A850" s="289">
        <v>9</v>
      </c>
      <c r="B850" s="233" t="s">
        <v>809</v>
      </c>
      <c r="C850" s="318" t="s">
        <v>134</v>
      </c>
      <c r="D850" s="416">
        <v>1</v>
      </c>
      <c r="E850" s="255"/>
      <c r="F850" s="256">
        <f t="shared" si="25"/>
        <v>0</v>
      </c>
    </row>
    <row r="851" spans="1:6">
      <c r="A851" s="289">
        <v>10</v>
      </c>
      <c r="B851" s="233" t="s">
        <v>810</v>
      </c>
      <c r="C851" s="318" t="s">
        <v>134</v>
      </c>
      <c r="D851" s="416">
        <v>2</v>
      </c>
      <c r="E851" s="255"/>
      <c r="F851" s="256">
        <f t="shared" si="25"/>
        <v>0</v>
      </c>
    </row>
    <row r="852" spans="1:6">
      <c r="A852" s="289">
        <v>11</v>
      </c>
      <c r="B852" s="233" t="s">
        <v>811</v>
      </c>
      <c r="C852" s="318" t="s">
        <v>134</v>
      </c>
      <c r="D852" s="416">
        <v>2</v>
      </c>
      <c r="E852" s="255"/>
      <c r="F852" s="256">
        <f t="shared" si="25"/>
        <v>0</v>
      </c>
    </row>
    <row r="853" spans="1:6">
      <c r="A853" s="289">
        <v>12</v>
      </c>
      <c r="B853" s="233" t="s">
        <v>812</v>
      </c>
      <c r="C853" s="318" t="s">
        <v>134</v>
      </c>
      <c r="D853" s="416">
        <v>24</v>
      </c>
      <c r="E853" s="255"/>
      <c r="F853" s="256">
        <f t="shared" si="25"/>
        <v>0</v>
      </c>
    </row>
    <row r="854" spans="1:6">
      <c r="A854" s="289">
        <v>13</v>
      </c>
      <c r="B854" s="233" t="s">
        <v>145</v>
      </c>
      <c r="C854" s="318" t="s">
        <v>134</v>
      </c>
      <c r="D854" s="416">
        <v>24</v>
      </c>
      <c r="E854" s="255"/>
      <c r="F854" s="256">
        <f t="shared" si="25"/>
        <v>0</v>
      </c>
    </row>
    <row r="855" spans="1:6">
      <c r="A855" s="289">
        <v>14</v>
      </c>
      <c r="B855" s="233" t="s">
        <v>146</v>
      </c>
      <c r="C855" s="318" t="s">
        <v>134</v>
      </c>
      <c r="D855" s="416">
        <v>24</v>
      </c>
      <c r="E855" s="255"/>
      <c r="F855" s="256">
        <f t="shared" si="25"/>
        <v>0</v>
      </c>
    </row>
    <row r="856" spans="1:6">
      <c r="A856" s="289">
        <v>15</v>
      </c>
      <c r="B856" s="233" t="s">
        <v>813</v>
      </c>
      <c r="C856" s="318" t="s">
        <v>135</v>
      </c>
      <c r="D856" s="416">
        <v>138</v>
      </c>
      <c r="E856" s="255"/>
      <c r="F856" s="256">
        <f t="shared" ref="F856:F919" si="26">D856*E856</f>
        <v>0</v>
      </c>
    </row>
    <row r="857" spans="1:6">
      <c r="A857" s="289">
        <v>16</v>
      </c>
      <c r="B857" s="233" t="s">
        <v>814</v>
      </c>
      <c r="C857" s="318" t="s">
        <v>135</v>
      </c>
      <c r="D857" s="416">
        <v>224</v>
      </c>
      <c r="E857" s="255"/>
      <c r="F857" s="256">
        <f t="shared" si="26"/>
        <v>0</v>
      </c>
    </row>
    <row r="858" spans="1:6">
      <c r="A858" s="289">
        <v>17</v>
      </c>
      <c r="B858" s="233" t="s">
        <v>766</v>
      </c>
      <c r="C858" s="318" t="s">
        <v>135</v>
      </c>
      <c r="D858" s="416">
        <v>138</v>
      </c>
      <c r="E858" s="255"/>
      <c r="F858" s="256">
        <f t="shared" si="26"/>
        <v>0</v>
      </c>
    </row>
    <row r="859" spans="1:6">
      <c r="A859" s="289">
        <v>18</v>
      </c>
      <c r="B859" s="233" t="s">
        <v>814</v>
      </c>
      <c r="C859" s="318" t="s">
        <v>135</v>
      </c>
      <c r="D859" s="416">
        <v>224</v>
      </c>
      <c r="E859" s="255"/>
      <c r="F859" s="256">
        <f t="shared" si="26"/>
        <v>0</v>
      </c>
    </row>
    <row r="860" spans="1:6" ht="25.5">
      <c r="A860" s="289">
        <v>19</v>
      </c>
      <c r="B860" s="233" t="s">
        <v>815</v>
      </c>
      <c r="C860" s="318" t="s">
        <v>135</v>
      </c>
      <c r="D860" s="416">
        <v>16</v>
      </c>
      <c r="E860" s="255"/>
      <c r="F860" s="256">
        <f t="shared" si="26"/>
        <v>0</v>
      </c>
    </row>
    <row r="861" spans="1:6" ht="25.5">
      <c r="A861" s="289">
        <v>20</v>
      </c>
      <c r="B861" s="233" t="s">
        <v>774</v>
      </c>
      <c r="C861" s="318" t="s">
        <v>135</v>
      </c>
      <c r="D861" s="416">
        <v>50</v>
      </c>
      <c r="E861" s="255"/>
      <c r="F861" s="256">
        <f t="shared" si="26"/>
        <v>0</v>
      </c>
    </row>
    <row r="862" spans="1:6" ht="25.5">
      <c r="A862" s="289">
        <v>21</v>
      </c>
      <c r="B862" s="233" t="s">
        <v>775</v>
      </c>
      <c r="C862" s="318" t="s">
        <v>135</v>
      </c>
      <c r="D862" s="416">
        <v>46</v>
      </c>
      <c r="E862" s="255"/>
      <c r="F862" s="256">
        <f t="shared" si="26"/>
        <v>0</v>
      </c>
    </row>
    <row r="863" spans="1:6" ht="25.5">
      <c r="A863" s="289">
        <v>22</v>
      </c>
      <c r="B863" s="233" t="s">
        <v>776</v>
      </c>
      <c r="C863" s="318" t="s">
        <v>135</v>
      </c>
      <c r="D863" s="416">
        <v>20</v>
      </c>
      <c r="E863" s="255"/>
      <c r="F863" s="256">
        <f t="shared" si="26"/>
        <v>0</v>
      </c>
    </row>
    <row r="864" spans="1:6">
      <c r="A864" s="289">
        <v>23</v>
      </c>
      <c r="B864" s="233" t="s">
        <v>816</v>
      </c>
      <c r="C864" s="318" t="s">
        <v>135</v>
      </c>
      <c r="D864" s="416">
        <v>16</v>
      </c>
      <c r="E864" s="255"/>
      <c r="F864" s="256">
        <f t="shared" si="26"/>
        <v>0</v>
      </c>
    </row>
    <row r="865" spans="1:6">
      <c r="A865" s="289">
        <v>24</v>
      </c>
      <c r="B865" s="233" t="s">
        <v>143</v>
      </c>
      <c r="C865" s="318" t="s">
        <v>135</v>
      </c>
      <c r="D865" s="416">
        <v>50</v>
      </c>
      <c r="E865" s="255"/>
      <c r="F865" s="256">
        <f t="shared" si="26"/>
        <v>0</v>
      </c>
    </row>
    <row r="866" spans="1:6">
      <c r="A866" s="289">
        <v>25</v>
      </c>
      <c r="B866" s="233" t="s">
        <v>142</v>
      </c>
      <c r="C866" s="318" t="s">
        <v>135</v>
      </c>
      <c r="D866" s="416">
        <v>46</v>
      </c>
      <c r="E866" s="255"/>
      <c r="F866" s="256">
        <f t="shared" si="26"/>
        <v>0</v>
      </c>
    </row>
    <row r="867" spans="1:6">
      <c r="A867" s="289">
        <v>26</v>
      </c>
      <c r="B867" s="233" t="s">
        <v>779</v>
      </c>
      <c r="C867" s="318" t="s">
        <v>135</v>
      </c>
      <c r="D867" s="416">
        <v>20</v>
      </c>
      <c r="E867" s="255"/>
      <c r="F867" s="256">
        <f t="shared" si="26"/>
        <v>0</v>
      </c>
    </row>
    <row r="868" spans="1:6" ht="25.5">
      <c r="A868" s="289">
        <v>27</v>
      </c>
      <c r="B868" s="233" t="s">
        <v>817</v>
      </c>
      <c r="C868" s="318" t="s">
        <v>135</v>
      </c>
      <c r="D868" s="416">
        <v>34</v>
      </c>
      <c r="E868" s="255"/>
      <c r="F868" s="256">
        <f t="shared" si="26"/>
        <v>0</v>
      </c>
    </row>
    <row r="869" spans="1:6" ht="25.5">
      <c r="A869" s="289">
        <v>28</v>
      </c>
      <c r="B869" s="233" t="s">
        <v>818</v>
      </c>
      <c r="C869" s="318" t="s">
        <v>134</v>
      </c>
      <c r="D869" s="416">
        <v>2</v>
      </c>
      <c r="E869" s="255"/>
      <c r="F869" s="256">
        <f t="shared" si="26"/>
        <v>0</v>
      </c>
    </row>
    <row r="870" spans="1:6" ht="25.5">
      <c r="A870" s="289">
        <v>29</v>
      </c>
      <c r="B870" s="233" t="s">
        <v>819</v>
      </c>
      <c r="C870" s="318" t="s">
        <v>134</v>
      </c>
      <c r="D870" s="416">
        <v>8</v>
      </c>
      <c r="E870" s="255"/>
      <c r="F870" s="256">
        <f t="shared" si="26"/>
        <v>0</v>
      </c>
    </row>
    <row r="871" spans="1:6" ht="25.5">
      <c r="A871" s="289">
        <v>30</v>
      </c>
      <c r="B871" s="233" t="s">
        <v>820</v>
      </c>
      <c r="C871" s="318" t="s">
        <v>134</v>
      </c>
      <c r="D871" s="416">
        <v>2</v>
      </c>
      <c r="E871" s="255"/>
      <c r="F871" s="256">
        <f t="shared" si="26"/>
        <v>0</v>
      </c>
    </row>
    <row r="872" spans="1:6">
      <c r="A872" s="289">
        <v>31</v>
      </c>
      <c r="B872" s="233" t="s">
        <v>821</v>
      </c>
      <c r="C872" s="318" t="s">
        <v>134</v>
      </c>
      <c r="D872" s="416">
        <v>4</v>
      </c>
      <c r="E872" s="255"/>
      <c r="F872" s="256">
        <f t="shared" si="26"/>
        <v>0</v>
      </c>
    </row>
    <row r="873" spans="1:6">
      <c r="A873" s="289">
        <v>32</v>
      </c>
      <c r="B873" s="233" t="s">
        <v>772</v>
      </c>
      <c r="C873" s="318" t="s">
        <v>134</v>
      </c>
      <c r="D873" s="416">
        <v>22</v>
      </c>
      <c r="E873" s="255"/>
      <c r="F873" s="256">
        <f t="shared" si="26"/>
        <v>0</v>
      </c>
    </row>
    <row r="874" spans="1:6" ht="38.25">
      <c r="A874" s="289">
        <v>33</v>
      </c>
      <c r="B874" s="233" t="s">
        <v>822</v>
      </c>
      <c r="C874" s="318" t="s">
        <v>134</v>
      </c>
      <c r="D874" s="416">
        <v>1</v>
      </c>
      <c r="E874" s="255"/>
      <c r="F874" s="256">
        <f t="shared" si="26"/>
        <v>0</v>
      </c>
    </row>
    <row r="875" spans="1:6" ht="25.5">
      <c r="A875" s="289">
        <v>34</v>
      </c>
      <c r="B875" s="233" t="s">
        <v>823</v>
      </c>
      <c r="C875" s="318" t="s">
        <v>134</v>
      </c>
      <c r="D875" s="416">
        <v>1</v>
      </c>
      <c r="E875" s="255"/>
      <c r="F875" s="256">
        <f t="shared" si="26"/>
        <v>0</v>
      </c>
    </row>
    <row r="876" spans="1:6" ht="25.5">
      <c r="A876" s="289">
        <v>35</v>
      </c>
      <c r="B876" s="233" t="s">
        <v>141</v>
      </c>
      <c r="C876" s="318" t="s">
        <v>134</v>
      </c>
      <c r="D876" s="416">
        <v>1</v>
      </c>
      <c r="E876" s="255"/>
      <c r="F876" s="256">
        <f t="shared" si="26"/>
        <v>0</v>
      </c>
    </row>
    <row r="877" spans="1:6" ht="25.5">
      <c r="A877" s="289">
        <v>36</v>
      </c>
      <c r="B877" s="233" t="s">
        <v>797</v>
      </c>
      <c r="C877" s="318" t="s">
        <v>134</v>
      </c>
      <c r="D877" s="416">
        <v>18</v>
      </c>
      <c r="E877" s="255"/>
      <c r="F877" s="256">
        <f t="shared" si="26"/>
        <v>0</v>
      </c>
    </row>
    <row r="878" spans="1:6">
      <c r="A878" s="289">
        <v>37</v>
      </c>
      <c r="B878" s="233" t="s">
        <v>824</v>
      </c>
      <c r="C878" s="318" t="s">
        <v>135</v>
      </c>
      <c r="D878" s="416">
        <v>30</v>
      </c>
      <c r="E878" s="255"/>
      <c r="F878" s="256">
        <f t="shared" si="26"/>
        <v>0</v>
      </c>
    </row>
    <row r="879" spans="1:6">
      <c r="A879" s="289">
        <v>38</v>
      </c>
      <c r="B879" s="233" t="s">
        <v>825</v>
      </c>
      <c r="C879" s="318" t="s">
        <v>134</v>
      </c>
      <c r="D879" s="416">
        <v>1</v>
      </c>
      <c r="E879" s="255"/>
      <c r="F879" s="256">
        <f t="shared" si="26"/>
        <v>0</v>
      </c>
    </row>
    <row r="880" spans="1:6">
      <c r="A880" s="289">
        <v>39</v>
      </c>
      <c r="B880" s="233" t="s">
        <v>147</v>
      </c>
      <c r="C880" s="318" t="s">
        <v>134</v>
      </c>
      <c r="D880" s="416">
        <v>24</v>
      </c>
      <c r="E880" s="255"/>
      <c r="F880" s="256">
        <f t="shared" si="26"/>
        <v>0</v>
      </c>
    </row>
    <row r="881" spans="1:6">
      <c r="A881" s="466"/>
      <c r="B881" s="577" t="s">
        <v>826</v>
      </c>
      <c r="C881" s="578"/>
      <c r="D881" s="578"/>
      <c r="E881" s="578"/>
      <c r="F881" s="579"/>
    </row>
    <row r="882" spans="1:6" ht="89.25">
      <c r="A882" s="289">
        <v>1</v>
      </c>
      <c r="B882" s="233" t="s">
        <v>827</v>
      </c>
      <c r="C882" s="318" t="s">
        <v>134</v>
      </c>
      <c r="D882" s="416">
        <v>3</v>
      </c>
      <c r="E882" s="255"/>
      <c r="F882" s="256">
        <f t="shared" si="26"/>
        <v>0</v>
      </c>
    </row>
    <row r="883" spans="1:6" ht="25.5">
      <c r="A883" s="289">
        <v>2</v>
      </c>
      <c r="B883" s="233" t="s">
        <v>828</v>
      </c>
      <c r="C883" s="318" t="s">
        <v>134</v>
      </c>
      <c r="D883" s="416">
        <v>3</v>
      </c>
      <c r="E883" s="255"/>
      <c r="F883" s="256">
        <f t="shared" si="26"/>
        <v>0</v>
      </c>
    </row>
    <row r="884" spans="1:6" ht="25.5">
      <c r="A884" s="289">
        <v>3</v>
      </c>
      <c r="B884" s="233" t="s">
        <v>829</v>
      </c>
      <c r="C884" s="318" t="s">
        <v>134</v>
      </c>
      <c r="D884" s="416">
        <v>1</v>
      </c>
      <c r="E884" s="255"/>
      <c r="F884" s="256">
        <f t="shared" si="26"/>
        <v>0</v>
      </c>
    </row>
    <row r="885" spans="1:6">
      <c r="A885" s="289">
        <v>4</v>
      </c>
      <c r="B885" s="233" t="s">
        <v>830</v>
      </c>
      <c r="C885" s="318" t="s">
        <v>134</v>
      </c>
      <c r="D885" s="416">
        <v>3</v>
      </c>
      <c r="E885" s="255"/>
      <c r="F885" s="256">
        <f t="shared" si="26"/>
        <v>0</v>
      </c>
    </row>
    <row r="886" spans="1:6" ht="38.25">
      <c r="A886" s="289">
        <v>5</v>
      </c>
      <c r="B886" s="233" t="s">
        <v>831</v>
      </c>
      <c r="C886" s="318" t="s">
        <v>135</v>
      </c>
      <c r="D886" s="416">
        <v>34</v>
      </c>
      <c r="E886" s="255"/>
      <c r="F886" s="256">
        <f t="shared" si="26"/>
        <v>0</v>
      </c>
    </row>
    <row r="887" spans="1:6">
      <c r="A887" s="289">
        <v>6</v>
      </c>
      <c r="B887" s="233" t="s">
        <v>832</v>
      </c>
      <c r="C887" s="318" t="s">
        <v>134</v>
      </c>
      <c r="D887" s="416">
        <v>3</v>
      </c>
      <c r="E887" s="255"/>
      <c r="F887" s="256">
        <f t="shared" si="26"/>
        <v>0</v>
      </c>
    </row>
    <row r="888" spans="1:6" ht="25.5">
      <c r="A888" s="289">
        <v>7</v>
      </c>
      <c r="B888" s="233" t="s">
        <v>833</v>
      </c>
      <c r="C888" s="318" t="s">
        <v>134</v>
      </c>
      <c r="D888" s="416">
        <v>3</v>
      </c>
      <c r="E888" s="255"/>
      <c r="F888" s="256">
        <f t="shared" si="26"/>
        <v>0</v>
      </c>
    </row>
    <row r="889" spans="1:6" ht="38.25">
      <c r="A889" s="289">
        <v>8</v>
      </c>
      <c r="B889" s="233" t="s">
        <v>834</v>
      </c>
      <c r="C889" s="318" t="s">
        <v>134</v>
      </c>
      <c r="D889" s="416">
        <v>1</v>
      </c>
      <c r="E889" s="255"/>
      <c r="F889" s="256">
        <f t="shared" si="26"/>
        <v>0</v>
      </c>
    </row>
    <row r="890" spans="1:6" ht="63.75">
      <c r="A890" s="289">
        <v>9</v>
      </c>
      <c r="B890" s="233" t="s">
        <v>835</v>
      </c>
      <c r="C890" s="318" t="s">
        <v>134</v>
      </c>
      <c r="D890" s="416">
        <v>2</v>
      </c>
      <c r="E890" s="255"/>
      <c r="F890" s="256">
        <f t="shared" si="26"/>
        <v>0</v>
      </c>
    </row>
    <row r="891" spans="1:6" ht="25.5">
      <c r="A891" s="289">
        <v>10</v>
      </c>
      <c r="B891" s="233" t="s">
        <v>836</v>
      </c>
      <c r="C891" s="318" t="s">
        <v>134</v>
      </c>
      <c r="D891" s="416">
        <v>1</v>
      </c>
      <c r="E891" s="255"/>
      <c r="F891" s="256">
        <f t="shared" si="26"/>
        <v>0</v>
      </c>
    </row>
    <row r="892" spans="1:6" ht="38.25">
      <c r="A892" s="289">
        <v>11</v>
      </c>
      <c r="B892" s="233" t="s">
        <v>837</v>
      </c>
      <c r="C892" s="318" t="s">
        <v>134</v>
      </c>
      <c r="D892" s="416">
        <v>1</v>
      </c>
      <c r="E892" s="255"/>
      <c r="F892" s="256">
        <f t="shared" si="26"/>
        <v>0</v>
      </c>
    </row>
    <row r="893" spans="1:6" ht="25.5">
      <c r="A893" s="289">
        <v>12</v>
      </c>
      <c r="B893" s="233" t="s">
        <v>838</v>
      </c>
      <c r="C893" s="318" t="s">
        <v>134</v>
      </c>
      <c r="D893" s="416">
        <v>1</v>
      </c>
      <c r="E893" s="255"/>
      <c r="F893" s="256">
        <f t="shared" si="26"/>
        <v>0</v>
      </c>
    </row>
    <row r="894" spans="1:6">
      <c r="A894" s="289">
        <v>13</v>
      </c>
      <c r="B894" s="233" t="s">
        <v>839</v>
      </c>
      <c r="C894" s="318" t="s">
        <v>134</v>
      </c>
      <c r="D894" s="416">
        <v>5</v>
      </c>
      <c r="E894" s="255"/>
      <c r="F894" s="256">
        <f t="shared" si="26"/>
        <v>0</v>
      </c>
    </row>
    <row r="895" spans="1:6">
      <c r="A895" s="289">
        <v>14</v>
      </c>
      <c r="B895" s="233" t="s">
        <v>840</v>
      </c>
      <c r="C895" s="318" t="s">
        <v>134</v>
      </c>
      <c r="D895" s="416">
        <v>5</v>
      </c>
      <c r="E895" s="255"/>
      <c r="F895" s="256">
        <f t="shared" si="26"/>
        <v>0</v>
      </c>
    </row>
    <row r="896" spans="1:6" ht="38.25">
      <c r="A896" s="289">
        <v>15</v>
      </c>
      <c r="B896" s="233" t="s">
        <v>841</v>
      </c>
      <c r="C896" s="318" t="s">
        <v>134</v>
      </c>
      <c r="D896" s="416">
        <v>1</v>
      </c>
      <c r="E896" s="255"/>
      <c r="F896" s="256">
        <f t="shared" si="26"/>
        <v>0</v>
      </c>
    </row>
    <row r="897" spans="1:6" ht="38.25">
      <c r="A897" s="289">
        <v>16</v>
      </c>
      <c r="B897" s="233" t="s">
        <v>842</v>
      </c>
      <c r="C897" s="318" t="s">
        <v>134</v>
      </c>
      <c r="D897" s="416">
        <v>1</v>
      </c>
      <c r="E897" s="255"/>
      <c r="F897" s="256">
        <f t="shared" si="26"/>
        <v>0</v>
      </c>
    </row>
    <row r="898" spans="1:6" ht="38.25">
      <c r="A898" s="289">
        <v>17</v>
      </c>
      <c r="B898" s="233" t="s">
        <v>843</v>
      </c>
      <c r="C898" s="318" t="s">
        <v>134</v>
      </c>
      <c r="D898" s="416">
        <v>1</v>
      </c>
      <c r="E898" s="255"/>
      <c r="F898" s="256">
        <f t="shared" si="26"/>
        <v>0</v>
      </c>
    </row>
    <row r="899" spans="1:6" ht="25.5">
      <c r="A899" s="289">
        <v>18</v>
      </c>
      <c r="B899" s="233" t="s">
        <v>844</v>
      </c>
      <c r="C899" s="318" t="s">
        <v>134</v>
      </c>
      <c r="D899" s="416">
        <v>4</v>
      </c>
      <c r="E899" s="255"/>
      <c r="F899" s="256">
        <f t="shared" si="26"/>
        <v>0</v>
      </c>
    </row>
    <row r="900" spans="1:6">
      <c r="A900" s="289">
        <v>19</v>
      </c>
      <c r="B900" s="233" t="s">
        <v>845</v>
      </c>
      <c r="C900" s="318" t="s">
        <v>134</v>
      </c>
      <c r="D900" s="416">
        <v>3</v>
      </c>
      <c r="E900" s="255"/>
      <c r="F900" s="256">
        <f t="shared" si="26"/>
        <v>0</v>
      </c>
    </row>
    <row r="901" spans="1:6" ht="38.25">
      <c r="A901" s="289">
        <v>20</v>
      </c>
      <c r="B901" s="233" t="s">
        <v>846</v>
      </c>
      <c r="C901" s="318" t="s">
        <v>134</v>
      </c>
      <c r="D901" s="416">
        <v>2</v>
      </c>
      <c r="E901" s="255"/>
      <c r="F901" s="256">
        <f t="shared" si="26"/>
        <v>0</v>
      </c>
    </row>
    <row r="902" spans="1:6" ht="25.5">
      <c r="A902" s="289">
        <v>21</v>
      </c>
      <c r="B902" s="233" t="s">
        <v>847</v>
      </c>
      <c r="C902" s="318" t="s">
        <v>134</v>
      </c>
      <c r="D902" s="416">
        <v>2</v>
      </c>
      <c r="E902" s="255"/>
      <c r="F902" s="256">
        <f t="shared" si="26"/>
        <v>0</v>
      </c>
    </row>
    <row r="903" spans="1:6" ht="38.25">
      <c r="A903" s="289">
        <v>22</v>
      </c>
      <c r="B903" s="233" t="s">
        <v>848</v>
      </c>
      <c r="C903" s="318" t="s">
        <v>134</v>
      </c>
      <c r="D903" s="416">
        <v>1</v>
      </c>
      <c r="E903" s="255"/>
      <c r="F903" s="256">
        <f t="shared" si="26"/>
        <v>0</v>
      </c>
    </row>
    <row r="904" spans="1:6" ht="51">
      <c r="A904" s="289">
        <v>23</v>
      </c>
      <c r="B904" s="233" t="s">
        <v>849</v>
      </c>
      <c r="C904" s="318" t="s">
        <v>134</v>
      </c>
      <c r="D904" s="416">
        <v>1</v>
      </c>
      <c r="E904" s="255"/>
      <c r="F904" s="256">
        <f t="shared" si="26"/>
        <v>0</v>
      </c>
    </row>
    <row r="905" spans="1:6" ht="38.25">
      <c r="A905" s="289">
        <v>24</v>
      </c>
      <c r="B905" s="233" t="s">
        <v>850</v>
      </c>
      <c r="C905" s="318" t="s">
        <v>134</v>
      </c>
      <c r="D905" s="416">
        <v>1</v>
      </c>
      <c r="E905" s="255"/>
      <c r="F905" s="256">
        <f t="shared" si="26"/>
        <v>0</v>
      </c>
    </row>
    <row r="906" spans="1:6" ht="38.25">
      <c r="A906" s="289">
        <v>25</v>
      </c>
      <c r="B906" s="233" t="s">
        <v>851</v>
      </c>
      <c r="C906" s="318" t="s">
        <v>134</v>
      </c>
      <c r="D906" s="416">
        <v>2</v>
      </c>
      <c r="E906" s="255"/>
      <c r="F906" s="256">
        <f t="shared" si="26"/>
        <v>0</v>
      </c>
    </row>
    <row r="907" spans="1:6">
      <c r="A907" s="289">
        <v>26</v>
      </c>
      <c r="B907" s="233" t="s">
        <v>845</v>
      </c>
      <c r="C907" s="318" t="s">
        <v>134</v>
      </c>
      <c r="D907" s="416">
        <v>3</v>
      </c>
      <c r="E907" s="255"/>
      <c r="F907" s="256">
        <f t="shared" si="26"/>
        <v>0</v>
      </c>
    </row>
    <row r="908" spans="1:6" ht="25.5">
      <c r="A908" s="289">
        <v>27</v>
      </c>
      <c r="B908" s="233" t="s">
        <v>852</v>
      </c>
      <c r="C908" s="318" t="s">
        <v>134</v>
      </c>
      <c r="D908" s="416">
        <v>3</v>
      </c>
      <c r="E908" s="255"/>
      <c r="F908" s="256">
        <f t="shared" si="26"/>
        <v>0</v>
      </c>
    </row>
    <row r="909" spans="1:6" ht="25.5">
      <c r="A909" s="289">
        <v>28</v>
      </c>
      <c r="B909" s="233" t="s">
        <v>853</v>
      </c>
      <c r="C909" s="318" t="s">
        <v>134</v>
      </c>
      <c r="D909" s="416">
        <v>1</v>
      </c>
      <c r="E909" s="255"/>
      <c r="F909" s="256">
        <f t="shared" si="26"/>
        <v>0</v>
      </c>
    </row>
    <row r="910" spans="1:6" ht="38.25">
      <c r="A910" s="289">
        <v>29</v>
      </c>
      <c r="B910" s="233" t="s">
        <v>854</v>
      </c>
      <c r="C910" s="318" t="s">
        <v>135</v>
      </c>
      <c r="D910" s="416">
        <v>44</v>
      </c>
      <c r="E910" s="255"/>
      <c r="F910" s="256">
        <f t="shared" si="26"/>
        <v>0</v>
      </c>
    </row>
    <row r="911" spans="1:6" ht="38.25">
      <c r="A911" s="289">
        <v>30</v>
      </c>
      <c r="B911" s="233" t="s">
        <v>855</v>
      </c>
      <c r="C911" s="318" t="s">
        <v>135</v>
      </c>
      <c r="D911" s="416">
        <v>60</v>
      </c>
      <c r="E911" s="255"/>
      <c r="F911" s="256">
        <f t="shared" si="26"/>
        <v>0</v>
      </c>
    </row>
    <row r="912" spans="1:6">
      <c r="A912" s="289">
        <v>31</v>
      </c>
      <c r="B912" s="233" t="s">
        <v>856</v>
      </c>
      <c r="C912" s="318" t="s">
        <v>134</v>
      </c>
      <c r="D912" s="416">
        <v>20</v>
      </c>
      <c r="E912" s="255"/>
      <c r="F912" s="256">
        <f t="shared" si="26"/>
        <v>0</v>
      </c>
    </row>
    <row r="913" spans="1:6">
      <c r="A913" s="289">
        <v>32</v>
      </c>
      <c r="B913" s="233" t="s">
        <v>857</v>
      </c>
      <c r="C913" s="318" t="s">
        <v>134</v>
      </c>
      <c r="D913" s="416">
        <v>38</v>
      </c>
      <c r="E913" s="255"/>
      <c r="F913" s="256">
        <f t="shared" si="26"/>
        <v>0</v>
      </c>
    </row>
    <row r="914" spans="1:6">
      <c r="A914" s="289">
        <v>33</v>
      </c>
      <c r="B914" s="233" t="s">
        <v>140</v>
      </c>
      <c r="C914" s="318" t="s">
        <v>134</v>
      </c>
      <c r="D914" s="416">
        <v>10</v>
      </c>
      <c r="E914" s="255"/>
      <c r="F914" s="256">
        <f t="shared" si="26"/>
        <v>0</v>
      </c>
    </row>
    <row r="915" spans="1:6">
      <c r="A915" s="289">
        <v>34</v>
      </c>
      <c r="B915" s="233" t="s">
        <v>858</v>
      </c>
      <c r="C915" s="318" t="s">
        <v>134</v>
      </c>
      <c r="D915" s="416">
        <v>15</v>
      </c>
      <c r="E915" s="255"/>
      <c r="F915" s="256">
        <f t="shared" si="26"/>
        <v>0</v>
      </c>
    </row>
    <row r="916" spans="1:6">
      <c r="A916" s="289">
        <v>35</v>
      </c>
      <c r="B916" s="233" t="s">
        <v>859</v>
      </c>
      <c r="C916" s="318" t="s">
        <v>134</v>
      </c>
      <c r="D916" s="416">
        <v>12</v>
      </c>
      <c r="E916" s="255"/>
      <c r="F916" s="256">
        <f t="shared" si="26"/>
        <v>0</v>
      </c>
    </row>
    <row r="917" spans="1:6">
      <c r="A917" s="289">
        <v>36</v>
      </c>
      <c r="B917" s="233" t="s">
        <v>860</v>
      </c>
      <c r="C917" s="318" t="s">
        <v>134</v>
      </c>
      <c r="D917" s="416">
        <v>14</v>
      </c>
      <c r="E917" s="255"/>
      <c r="F917" s="256">
        <f t="shared" si="26"/>
        <v>0</v>
      </c>
    </row>
    <row r="918" spans="1:6">
      <c r="A918" s="289">
        <v>37</v>
      </c>
      <c r="B918" s="233" t="s">
        <v>861</v>
      </c>
      <c r="C918" s="318" t="s">
        <v>134</v>
      </c>
      <c r="D918" s="416">
        <v>8</v>
      </c>
      <c r="E918" s="255"/>
      <c r="F918" s="256">
        <f t="shared" si="26"/>
        <v>0</v>
      </c>
    </row>
    <row r="919" spans="1:6" ht="25.5">
      <c r="A919" s="289">
        <v>38</v>
      </c>
      <c r="B919" s="233" t="s">
        <v>141</v>
      </c>
      <c r="C919" s="318" t="s">
        <v>134</v>
      </c>
      <c r="D919" s="416">
        <v>6</v>
      </c>
      <c r="E919" s="255"/>
      <c r="F919" s="256">
        <f t="shared" si="26"/>
        <v>0</v>
      </c>
    </row>
    <row r="920" spans="1:6">
      <c r="A920" s="289">
        <v>39</v>
      </c>
      <c r="B920" s="233" t="s">
        <v>862</v>
      </c>
      <c r="C920" s="318" t="s">
        <v>134</v>
      </c>
      <c r="D920" s="416">
        <v>6</v>
      </c>
      <c r="E920" s="255"/>
      <c r="F920" s="256">
        <f t="shared" ref="F920:F983" si="27">D920*E920</f>
        <v>0</v>
      </c>
    </row>
    <row r="921" spans="1:6">
      <c r="A921" s="289">
        <v>40</v>
      </c>
      <c r="B921" s="233" t="s">
        <v>863</v>
      </c>
      <c r="C921" s="318" t="s">
        <v>134</v>
      </c>
      <c r="D921" s="416">
        <v>1</v>
      </c>
      <c r="E921" s="255"/>
      <c r="F921" s="256">
        <f t="shared" si="27"/>
        <v>0</v>
      </c>
    </row>
    <row r="922" spans="1:6">
      <c r="A922" s="289">
        <v>41</v>
      </c>
      <c r="B922" s="233" t="s">
        <v>864</v>
      </c>
      <c r="C922" s="318" t="s">
        <v>134</v>
      </c>
      <c r="D922" s="416">
        <v>1</v>
      </c>
      <c r="E922" s="255"/>
      <c r="F922" s="256">
        <f t="shared" si="27"/>
        <v>0</v>
      </c>
    </row>
    <row r="923" spans="1:6">
      <c r="A923" s="466"/>
      <c r="B923" s="577" t="s">
        <v>865</v>
      </c>
      <c r="C923" s="578"/>
      <c r="D923" s="578"/>
      <c r="E923" s="578"/>
      <c r="F923" s="579"/>
    </row>
    <row r="924" spans="1:6" ht="38.25">
      <c r="A924" s="289">
        <v>1</v>
      </c>
      <c r="B924" s="233" t="s">
        <v>866</v>
      </c>
      <c r="C924" s="318" t="s">
        <v>134</v>
      </c>
      <c r="D924" s="416">
        <v>3</v>
      </c>
      <c r="E924" s="255"/>
      <c r="F924" s="256">
        <f t="shared" si="27"/>
        <v>0</v>
      </c>
    </row>
    <row r="925" spans="1:6" ht="38.25">
      <c r="A925" s="289">
        <v>2</v>
      </c>
      <c r="B925" s="233" t="s">
        <v>867</v>
      </c>
      <c r="C925" s="318" t="s">
        <v>134</v>
      </c>
      <c r="D925" s="416">
        <v>2</v>
      </c>
      <c r="E925" s="255"/>
      <c r="F925" s="256">
        <f t="shared" si="27"/>
        <v>0</v>
      </c>
    </row>
    <row r="926" spans="1:6" ht="25.5">
      <c r="A926" s="289">
        <v>3</v>
      </c>
      <c r="B926" s="233" t="s">
        <v>868</v>
      </c>
      <c r="C926" s="318" t="s">
        <v>134</v>
      </c>
      <c r="D926" s="416">
        <v>1</v>
      </c>
      <c r="E926" s="255"/>
      <c r="F926" s="256">
        <f t="shared" si="27"/>
        <v>0</v>
      </c>
    </row>
    <row r="927" spans="1:6" ht="25.5">
      <c r="A927" s="289">
        <v>4</v>
      </c>
      <c r="B927" s="233" t="s">
        <v>869</v>
      </c>
      <c r="C927" s="318" t="s">
        <v>134</v>
      </c>
      <c r="D927" s="416">
        <v>2</v>
      </c>
      <c r="E927" s="255"/>
      <c r="F927" s="256">
        <f t="shared" si="27"/>
        <v>0</v>
      </c>
    </row>
    <row r="928" spans="1:6" ht="25.5">
      <c r="A928" s="289">
        <v>5</v>
      </c>
      <c r="B928" s="233" t="s">
        <v>870</v>
      </c>
      <c r="C928" s="318" t="s">
        <v>134</v>
      </c>
      <c r="D928" s="416">
        <v>2</v>
      </c>
      <c r="E928" s="255"/>
      <c r="F928" s="256">
        <f t="shared" si="27"/>
        <v>0</v>
      </c>
    </row>
    <row r="929" spans="1:6" ht="25.5">
      <c r="A929" s="289">
        <v>6</v>
      </c>
      <c r="B929" s="233" t="s">
        <v>871</v>
      </c>
      <c r="C929" s="318" t="s">
        <v>134</v>
      </c>
      <c r="D929" s="416">
        <v>4</v>
      </c>
      <c r="E929" s="255"/>
      <c r="F929" s="256">
        <f t="shared" si="27"/>
        <v>0</v>
      </c>
    </row>
    <row r="930" spans="1:6" ht="25.5">
      <c r="A930" s="289">
        <v>7</v>
      </c>
      <c r="B930" s="233" t="s">
        <v>872</v>
      </c>
      <c r="C930" s="318" t="s">
        <v>134</v>
      </c>
      <c r="D930" s="416">
        <v>4</v>
      </c>
      <c r="E930" s="255"/>
      <c r="F930" s="256">
        <f t="shared" si="27"/>
        <v>0</v>
      </c>
    </row>
    <row r="931" spans="1:6" ht="38.25">
      <c r="A931" s="289">
        <v>8</v>
      </c>
      <c r="B931" s="233" t="s">
        <v>873</v>
      </c>
      <c r="C931" s="318" t="s">
        <v>134</v>
      </c>
      <c r="D931" s="416">
        <v>1</v>
      </c>
      <c r="E931" s="255"/>
      <c r="F931" s="256">
        <f t="shared" si="27"/>
        <v>0</v>
      </c>
    </row>
    <row r="932" spans="1:6" ht="38.25">
      <c r="A932" s="289">
        <v>9</v>
      </c>
      <c r="B932" s="233" t="s">
        <v>874</v>
      </c>
      <c r="C932" s="318" t="s">
        <v>134</v>
      </c>
      <c r="D932" s="416">
        <v>1</v>
      </c>
      <c r="E932" s="255"/>
      <c r="F932" s="256">
        <f t="shared" si="27"/>
        <v>0</v>
      </c>
    </row>
    <row r="933" spans="1:6" ht="25.5">
      <c r="A933" s="289">
        <v>10</v>
      </c>
      <c r="B933" s="233" t="s">
        <v>875</v>
      </c>
      <c r="C933" s="318" t="s">
        <v>134</v>
      </c>
      <c r="D933" s="416">
        <v>2</v>
      </c>
      <c r="E933" s="255"/>
      <c r="F933" s="256">
        <f t="shared" si="27"/>
        <v>0</v>
      </c>
    </row>
    <row r="934" spans="1:6" ht="25.5">
      <c r="A934" s="289">
        <v>11</v>
      </c>
      <c r="B934" s="233" t="s">
        <v>876</v>
      </c>
      <c r="C934" s="318" t="s">
        <v>134</v>
      </c>
      <c r="D934" s="416">
        <v>2</v>
      </c>
      <c r="E934" s="255"/>
      <c r="F934" s="256">
        <f t="shared" si="27"/>
        <v>0</v>
      </c>
    </row>
    <row r="935" spans="1:6" ht="63.75">
      <c r="A935" s="289">
        <v>12</v>
      </c>
      <c r="B935" s="233" t="s">
        <v>877</v>
      </c>
      <c r="C935" s="318" t="s">
        <v>134</v>
      </c>
      <c r="D935" s="416">
        <v>1</v>
      </c>
      <c r="E935" s="255"/>
      <c r="F935" s="256">
        <f t="shared" si="27"/>
        <v>0</v>
      </c>
    </row>
    <row r="936" spans="1:6">
      <c r="A936" s="289">
        <v>13</v>
      </c>
      <c r="B936" s="233" t="s">
        <v>878</v>
      </c>
      <c r="C936" s="318" t="s">
        <v>135</v>
      </c>
      <c r="D936" s="416">
        <v>56</v>
      </c>
      <c r="E936" s="255"/>
      <c r="F936" s="256">
        <f t="shared" si="27"/>
        <v>0</v>
      </c>
    </row>
    <row r="937" spans="1:6">
      <c r="A937" s="289">
        <v>14</v>
      </c>
      <c r="B937" s="233" t="s">
        <v>879</v>
      </c>
      <c r="C937" s="318" t="s">
        <v>135</v>
      </c>
      <c r="D937" s="416">
        <v>16</v>
      </c>
      <c r="E937" s="255"/>
      <c r="F937" s="256">
        <f t="shared" si="27"/>
        <v>0</v>
      </c>
    </row>
    <row r="938" spans="1:6">
      <c r="A938" s="289">
        <v>15</v>
      </c>
      <c r="B938" s="233" t="s">
        <v>880</v>
      </c>
      <c r="C938" s="318" t="s">
        <v>135</v>
      </c>
      <c r="D938" s="416">
        <v>16</v>
      </c>
      <c r="E938" s="255"/>
      <c r="F938" s="256">
        <f t="shared" si="27"/>
        <v>0</v>
      </c>
    </row>
    <row r="939" spans="1:6">
      <c r="A939" s="289">
        <v>16</v>
      </c>
      <c r="B939" s="233" t="s">
        <v>881</v>
      </c>
      <c r="C939" s="318" t="s">
        <v>135</v>
      </c>
      <c r="D939" s="416">
        <v>56</v>
      </c>
      <c r="E939" s="255"/>
      <c r="F939" s="256">
        <f t="shared" si="27"/>
        <v>0</v>
      </c>
    </row>
    <row r="940" spans="1:6">
      <c r="A940" s="289">
        <v>17</v>
      </c>
      <c r="B940" s="233" t="s">
        <v>882</v>
      </c>
      <c r="C940" s="318" t="s">
        <v>135</v>
      </c>
      <c r="D940" s="416">
        <v>16</v>
      </c>
      <c r="E940" s="255"/>
      <c r="F940" s="256">
        <f t="shared" si="27"/>
        <v>0</v>
      </c>
    </row>
    <row r="941" spans="1:6">
      <c r="A941" s="289">
        <v>18</v>
      </c>
      <c r="B941" s="233" t="s">
        <v>883</v>
      </c>
      <c r="C941" s="318" t="s">
        <v>135</v>
      </c>
      <c r="D941" s="416">
        <v>16</v>
      </c>
      <c r="E941" s="255"/>
      <c r="F941" s="256">
        <f t="shared" si="27"/>
        <v>0</v>
      </c>
    </row>
    <row r="942" spans="1:6">
      <c r="A942" s="289">
        <v>19</v>
      </c>
      <c r="B942" s="233" t="s">
        <v>140</v>
      </c>
      <c r="C942" s="318" t="s">
        <v>134</v>
      </c>
      <c r="D942" s="416">
        <v>6</v>
      </c>
      <c r="E942" s="255"/>
      <c r="F942" s="256">
        <f t="shared" si="27"/>
        <v>0</v>
      </c>
    </row>
    <row r="943" spans="1:6">
      <c r="A943" s="289">
        <v>20</v>
      </c>
      <c r="B943" s="233" t="s">
        <v>884</v>
      </c>
      <c r="C943" s="318" t="s">
        <v>134</v>
      </c>
      <c r="D943" s="416">
        <v>4</v>
      </c>
      <c r="E943" s="255"/>
      <c r="F943" s="256">
        <f t="shared" si="27"/>
        <v>0</v>
      </c>
    </row>
    <row r="944" spans="1:6">
      <c r="A944" s="289">
        <v>21</v>
      </c>
      <c r="B944" s="233" t="s">
        <v>885</v>
      </c>
      <c r="C944" s="318" t="s">
        <v>134</v>
      </c>
      <c r="D944" s="416">
        <v>12</v>
      </c>
      <c r="E944" s="255"/>
      <c r="F944" s="256">
        <f t="shared" si="27"/>
        <v>0</v>
      </c>
    </row>
    <row r="945" spans="1:6">
      <c r="A945" s="289">
        <v>22</v>
      </c>
      <c r="B945" s="233" t="s">
        <v>886</v>
      </c>
      <c r="C945" s="318" t="s">
        <v>135</v>
      </c>
      <c r="D945" s="416">
        <v>90</v>
      </c>
      <c r="E945" s="255"/>
      <c r="F945" s="256">
        <f t="shared" si="27"/>
        <v>0</v>
      </c>
    </row>
    <row r="946" spans="1:6">
      <c r="A946" s="289">
        <v>23</v>
      </c>
      <c r="B946" s="233" t="s">
        <v>887</v>
      </c>
      <c r="C946" s="318" t="s">
        <v>888</v>
      </c>
      <c r="D946" s="416">
        <v>50</v>
      </c>
      <c r="E946" s="255"/>
      <c r="F946" s="256">
        <f t="shared" si="27"/>
        <v>0</v>
      </c>
    </row>
    <row r="947" spans="1:6">
      <c r="A947" s="289">
        <v>24</v>
      </c>
      <c r="B947" s="233" t="s">
        <v>889</v>
      </c>
      <c r="C947" s="318" t="s">
        <v>135</v>
      </c>
      <c r="D947" s="416">
        <v>100</v>
      </c>
      <c r="E947" s="255"/>
      <c r="F947" s="256">
        <f t="shared" si="27"/>
        <v>0</v>
      </c>
    </row>
    <row r="948" spans="1:6">
      <c r="A948" s="289">
        <v>25</v>
      </c>
      <c r="B948" s="233" t="s">
        <v>890</v>
      </c>
      <c r="C948" s="318" t="s">
        <v>134</v>
      </c>
      <c r="D948" s="416">
        <v>1</v>
      </c>
      <c r="E948" s="255"/>
      <c r="F948" s="256">
        <f t="shared" si="27"/>
        <v>0</v>
      </c>
    </row>
    <row r="949" spans="1:6">
      <c r="A949" s="466"/>
      <c r="B949" s="577" t="s">
        <v>891</v>
      </c>
      <c r="C949" s="578"/>
      <c r="D949" s="578"/>
      <c r="E949" s="578"/>
      <c r="F949" s="579"/>
    </row>
    <row r="950" spans="1:6">
      <c r="A950" s="325"/>
      <c r="B950" s="326" t="s">
        <v>892</v>
      </c>
      <c r="C950" s="327"/>
      <c r="D950" s="417"/>
      <c r="E950" s="271"/>
      <c r="F950" s="256"/>
    </row>
    <row r="951" spans="1:6" ht="63.75">
      <c r="A951" s="289">
        <v>1</v>
      </c>
      <c r="B951" s="328" t="s">
        <v>893</v>
      </c>
      <c r="C951" s="320" t="s">
        <v>134</v>
      </c>
      <c r="D951" s="405">
        <v>1</v>
      </c>
      <c r="E951" s="271"/>
      <c r="F951" s="256">
        <f t="shared" si="27"/>
        <v>0</v>
      </c>
    </row>
    <row r="952" spans="1:6">
      <c r="A952" s="289">
        <v>2</v>
      </c>
      <c r="B952" s="328" t="s">
        <v>894</v>
      </c>
      <c r="C952" s="320" t="s">
        <v>134</v>
      </c>
      <c r="D952" s="405">
        <v>1</v>
      </c>
      <c r="E952" s="271"/>
      <c r="F952" s="256">
        <f t="shared" si="27"/>
        <v>0</v>
      </c>
    </row>
    <row r="953" spans="1:6" ht="51">
      <c r="A953" s="289">
        <v>3</v>
      </c>
      <c r="B953" s="328" t="s">
        <v>895</v>
      </c>
      <c r="C953" s="320" t="s">
        <v>134</v>
      </c>
      <c r="D953" s="418">
        <v>1</v>
      </c>
      <c r="E953" s="271"/>
      <c r="F953" s="256">
        <f t="shared" si="27"/>
        <v>0</v>
      </c>
    </row>
    <row r="954" spans="1:6" ht="38.25">
      <c r="A954" s="289">
        <v>4</v>
      </c>
      <c r="B954" s="328" t="s">
        <v>896</v>
      </c>
      <c r="C954" s="320" t="s">
        <v>134</v>
      </c>
      <c r="D954" s="418">
        <v>1</v>
      </c>
      <c r="E954" s="271"/>
      <c r="F954" s="256">
        <f t="shared" si="27"/>
        <v>0</v>
      </c>
    </row>
    <row r="955" spans="1:6" ht="38.25">
      <c r="A955" s="289">
        <v>5</v>
      </c>
      <c r="B955" s="328" t="s">
        <v>897</v>
      </c>
      <c r="C955" s="320" t="s">
        <v>134</v>
      </c>
      <c r="D955" s="418">
        <v>2</v>
      </c>
      <c r="E955" s="271"/>
      <c r="F955" s="256">
        <f t="shared" si="27"/>
        <v>0</v>
      </c>
    </row>
    <row r="956" spans="1:6">
      <c r="A956" s="289">
        <v>6</v>
      </c>
      <c r="B956" s="328" t="s">
        <v>898</v>
      </c>
      <c r="C956" s="320" t="s">
        <v>135</v>
      </c>
      <c r="D956" s="418">
        <v>7</v>
      </c>
      <c r="E956" s="271"/>
      <c r="F956" s="256">
        <f t="shared" si="27"/>
        <v>0</v>
      </c>
    </row>
    <row r="957" spans="1:6">
      <c r="A957" s="289">
        <v>7</v>
      </c>
      <c r="B957" s="328" t="s">
        <v>899</v>
      </c>
      <c r="C957" s="320" t="s">
        <v>134</v>
      </c>
      <c r="D957" s="418">
        <v>5</v>
      </c>
      <c r="E957" s="271"/>
      <c r="F957" s="256">
        <f t="shared" si="27"/>
        <v>0</v>
      </c>
    </row>
    <row r="958" spans="1:6" ht="25.5">
      <c r="A958" s="289">
        <v>8</v>
      </c>
      <c r="B958" s="328" t="s">
        <v>900</v>
      </c>
      <c r="C958" s="320" t="s">
        <v>132</v>
      </c>
      <c r="D958" s="418">
        <v>4</v>
      </c>
      <c r="E958" s="271"/>
      <c r="F958" s="256">
        <f t="shared" si="27"/>
        <v>0</v>
      </c>
    </row>
    <row r="959" spans="1:6">
      <c r="A959" s="289">
        <v>9</v>
      </c>
      <c r="B959" s="328" t="s">
        <v>901</v>
      </c>
      <c r="C959" s="320" t="s">
        <v>135</v>
      </c>
      <c r="D959" s="418">
        <v>1.5</v>
      </c>
      <c r="E959" s="271"/>
      <c r="F959" s="256">
        <f t="shared" si="27"/>
        <v>0</v>
      </c>
    </row>
    <row r="960" spans="1:6">
      <c r="A960" s="289">
        <v>10</v>
      </c>
      <c r="B960" s="328" t="s">
        <v>902</v>
      </c>
      <c r="C960" s="320" t="s">
        <v>134</v>
      </c>
      <c r="D960" s="418">
        <v>4</v>
      </c>
      <c r="E960" s="271"/>
      <c r="F960" s="256">
        <f t="shared" si="27"/>
        <v>0</v>
      </c>
    </row>
    <row r="961" spans="1:6">
      <c r="A961" s="289">
        <v>11</v>
      </c>
      <c r="B961" s="328" t="s">
        <v>903</v>
      </c>
      <c r="C961" s="320" t="s">
        <v>904</v>
      </c>
      <c r="D961" s="418">
        <v>30</v>
      </c>
      <c r="E961" s="271"/>
      <c r="F961" s="256">
        <f t="shared" si="27"/>
        <v>0</v>
      </c>
    </row>
    <row r="962" spans="1:6">
      <c r="A962" s="289">
        <v>12</v>
      </c>
      <c r="B962" s="328" t="s">
        <v>905</v>
      </c>
      <c r="C962" s="320" t="s">
        <v>134</v>
      </c>
      <c r="D962" s="418">
        <v>1</v>
      </c>
      <c r="E962" s="271"/>
      <c r="F962" s="256">
        <f t="shared" si="27"/>
        <v>0</v>
      </c>
    </row>
    <row r="963" spans="1:6">
      <c r="A963" s="289"/>
      <c r="B963" s="326" t="s">
        <v>906</v>
      </c>
      <c r="C963" s="327"/>
      <c r="D963" s="417"/>
      <c r="E963" s="271"/>
      <c r="F963" s="271"/>
    </row>
    <row r="964" spans="1:6" ht="63.75">
      <c r="A964" s="289">
        <v>1</v>
      </c>
      <c r="B964" s="328" t="s">
        <v>907</v>
      </c>
      <c r="C964" s="320" t="s">
        <v>134</v>
      </c>
      <c r="D964" s="405">
        <v>1</v>
      </c>
      <c r="E964" s="271"/>
      <c r="F964" s="256">
        <f t="shared" si="27"/>
        <v>0</v>
      </c>
    </row>
    <row r="965" spans="1:6">
      <c r="A965" s="289">
        <v>2</v>
      </c>
      <c r="B965" s="328" t="s">
        <v>894</v>
      </c>
      <c r="C965" s="320" t="s">
        <v>134</v>
      </c>
      <c r="D965" s="405">
        <v>1</v>
      </c>
      <c r="E965" s="271"/>
      <c r="F965" s="256">
        <f t="shared" si="27"/>
        <v>0</v>
      </c>
    </row>
    <row r="966" spans="1:6" ht="51">
      <c r="A966" s="289">
        <v>3</v>
      </c>
      <c r="B966" s="328" t="s">
        <v>908</v>
      </c>
      <c r="C966" s="320" t="s">
        <v>134</v>
      </c>
      <c r="D966" s="418">
        <v>1</v>
      </c>
      <c r="E966" s="271"/>
      <c r="F966" s="256">
        <f t="shared" si="27"/>
        <v>0</v>
      </c>
    </row>
    <row r="967" spans="1:6" ht="38.25">
      <c r="A967" s="289">
        <v>4</v>
      </c>
      <c r="B967" s="328" t="s">
        <v>909</v>
      </c>
      <c r="C967" s="320" t="s">
        <v>134</v>
      </c>
      <c r="D967" s="418">
        <v>1</v>
      </c>
      <c r="E967" s="271"/>
      <c r="F967" s="256">
        <f t="shared" si="27"/>
        <v>0</v>
      </c>
    </row>
    <row r="968" spans="1:6" ht="38.25">
      <c r="A968" s="289">
        <v>5</v>
      </c>
      <c r="B968" s="328" t="s">
        <v>910</v>
      </c>
      <c r="C968" s="320" t="s">
        <v>134</v>
      </c>
      <c r="D968" s="418">
        <v>2</v>
      </c>
      <c r="E968" s="271"/>
      <c r="F968" s="256">
        <f t="shared" si="27"/>
        <v>0</v>
      </c>
    </row>
    <row r="969" spans="1:6">
      <c r="A969" s="289">
        <v>6</v>
      </c>
      <c r="B969" s="328" t="s">
        <v>898</v>
      </c>
      <c r="C969" s="320" t="s">
        <v>135</v>
      </c>
      <c r="D969" s="418">
        <v>8.5</v>
      </c>
      <c r="E969" s="271"/>
      <c r="F969" s="256">
        <f t="shared" si="27"/>
        <v>0</v>
      </c>
    </row>
    <row r="970" spans="1:6">
      <c r="A970" s="289">
        <v>7</v>
      </c>
      <c r="B970" s="328" t="s">
        <v>899</v>
      </c>
      <c r="C970" s="320" t="s">
        <v>134</v>
      </c>
      <c r="D970" s="418">
        <v>5</v>
      </c>
      <c r="E970" s="271"/>
      <c r="F970" s="256">
        <f t="shared" si="27"/>
        <v>0</v>
      </c>
    </row>
    <row r="971" spans="1:6" ht="25.5">
      <c r="A971" s="289">
        <v>8</v>
      </c>
      <c r="B971" s="328" t="s">
        <v>900</v>
      </c>
      <c r="C971" s="320" t="s">
        <v>132</v>
      </c>
      <c r="D971" s="418">
        <v>5</v>
      </c>
      <c r="E971" s="271"/>
      <c r="F971" s="256">
        <f t="shared" si="27"/>
        <v>0</v>
      </c>
    </row>
    <row r="972" spans="1:6">
      <c r="A972" s="289">
        <v>9</v>
      </c>
      <c r="B972" s="328" t="s">
        <v>911</v>
      </c>
      <c r="C972" s="320" t="s">
        <v>135</v>
      </c>
      <c r="D972" s="418">
        <v>10</v>
      </c>
      <c r="E972" s="271"/>
      <c r="F972" s="256">
        <f t="shared" si="27"/>
        <v>0</v>
      </c>
    </row>
    <row r="973" spans="1:6">
      <c r="A973" s="289">
        <v>10</v>
      </c>
      <c r="B973" s="328" t="s">
        <v>912</v>
      </c>
      <c r="C973" s="320" t="s">
        <v>134</v>
      </c>
      <c r="D973" s="418">
        <v>3</v>
      </c>
      <c r="E973" s="271"/>
      <c r="F973" s="256">
        <f t="shared" si="27"/>
        <v>0</v>
      </c>
    </row>
    <row r="974" spans="1:6" ht="25.5">
      <c r="A974" s="289">
        <v>11</v>
      </c>
      <c r="B974" s="328" t="s">
        <v>913</v>
      </c>
      <c r="C974" s="320" t="s">
        <v>132</v>
      </c>
      <c r="D974" s="418">
        <v>2</v>
      </c>
      <c r="E974" s="271"/>
      <c r="F974" s="256">
        <f t="shared" si="27"/>
        <v>0</v>
      </c>
    </row>
    <row r="975" spans="1:6">
      <c r="A975" s="289">
        <v>12</v>
      </c>
      <c r="B975" s="328" t="s">
        <v>902</v>
      </c>
      <c r="C975" s="320" t="s">
        <v>134</v>
      </c>
      <c r="D975" s="418">
        <v>4</v>
      </c>
      <c r="E975" s="271"/>
      <c r="F975" s="256">
        <f t="shared" si="27"/>
        <v>0</v>
      </c>
    </row>
    <row r="976" spans="1:6">
      <c r="A976" s="289">
        <v>13</v>
      </c>
      <c r="B976" s="328" t="s">
        <v>903</v>
      </c>
      <c r="C976" s="320" t="s">
        <v>904</v>
      </c>
      <c r="D976" s="418">
        <v>30</v>
      </c>
      <c r="E976" s="271"/>
      <c r="F976" s="256">
        <f t="shared" si="27"/>
        <v>0</v>
      </c>
    </row>
    <row r="977" spans="1:6">
      <c r="A977" s="289"/>
      <c r="B977" s="328" t="s">
        <v>914</v>
      </c>
      <c r="C977" s="320" t="s">
        <v>134</v>
      </c>
      <c r="D977" s="418">
        <v>1</v>
      </c>
      <c r="E977" s="271"/>
      <c r="F977" s="256">
        <f t="shared" si="27"/>
        <v>0</v>
      </c>
    </row>
    <row r="978" spans="1:6">
      <c r="A978" s="289"/>
      <c r="B978" s="326" t="s">
        <v>915</v>
      </c>
      <c r="C978" s="320"/>
      <c r="D978" s="418"/>
      <c r="E978" s="271"/>
      <c r="F978" s="271"/>
    </row>
    <row r="979" spans="1:6" ht="63.75">
      <c r="A979" s="289">
        <v>1</v>
      </c>
      <c r="B979" s="328" t="s">
        <v>916</v>
      </c>
      <c r="C979" s="320" t="s">
        <v>134</v>
      </c>
      <c r="D979" s="405">
        <v>1</v>
      </c>
      <c r="E979" s="271"/>
      <c r="F979" s="256">
        <f t="shared" si="27"/>
        <v>0</v>
      </c>
    </row>
    <row r="980" spans="1:6">
      <c r="A980" s="289">
        <v>2</v>
      </c>
      <c r="B980" s="328" t="s">
        <v>917</v>
      </c>
      <c r="C980" s="320" t="s">
        <v>134</v>
      </c>
      <c r="D980" s="405">
        <v>1</v>
      </c>
      <c r="E980" s="271"/>
      <c r="F980" s="256">
        <f t="shared" si="27"/>
        <v>0</v>
      </c>
    </row>
    <row r="981" spans="1:6" ht="51">
      <c r="A981" s="289">
        <v>3</v>
      </c>
      <c r="B981" s="328" t="s">
        <v>918</v>
      </c>
      <c r="C981" s="320" t="s">
        <v>134</v>
      </c>
      <c r="D981" s="418">
        <v>2</v>
      </c>
      <c r="E981" s="271"/>
      <c r="F981" s="256">
        <f t="shared" si="27"/>
        <v>0</v>
      </c>
    </row>
    <row r="982" spans="1:6" ht="38.25">
      <c r="A982" s="289">
        <v>4</v>
      </c>
      <c r="B982" s="328" t="s">
        <v>919</v>
      </c>
      <c r="C982" s="320" t="s">
        <v>134</v>
      </c>
      <c r="D982" s="418">
        <v>1</v>
      </c>
      <c r="E982" s="271"/>
      <c r="F982" s="256">
        <f t="shared" si="27"/>
        <v>0</v>
      </c>
    </row>
    <row r="983" spans="1:6" ht="38.25">
      <c r="A983" s="289">
        <v>5</v>
      </c>
      <c r="B983" s="328" t="s">
        <v>920</v>
      </c>
      <c r="C983" s="320" t="s">
        <v>134</v>
      </c>
      <c r="D983" s="418">
        <v>1</v>
      </c>
      <c r="E983" s="271"/>
      <c r="F983" s="256">
        <f t="shared" si="27"/>
        <v>0</v>
      </c>
    </row>
    <row r="984" spans="1:6">
      <c r="A984" s="289">
        <v>6</v>
      </c>
      <c r="B984" s="328" t="s">
        <v>898</v>
      </c>
      <c r="C984" s="320" t="s">
        <v>135</v>
      </c>
      <c r="D984" s="418">
        <v>16</v>
      </c>
      <c r="E984" s="271"/>
      <c r="F984" s="256">
        <f t="shared" ref="F984:F1047" si="28">D984*E984</f>
        <v>0</v>
      </c>
    </row>
    <row r="985" spans="1:6">
      <c r="A985" s="289">
        <v>7</v>
      </c>
      <c r="B985" s="328" t="s">
        <v>921</v>
      </c>
      <c r="C985" s="320" t="s">
        <v>135</v>
      </c>
      <c r="D985" s="418">
        <v>2.5</v>
      </c>
      <c r="E985" s="271"/>
      <c r="F985" s="256">
        <f t="shared" si="28"/>
        <v>0</v>
      </c>
    </row>
    <row r="986" spans="1:6">
      <c r="A986" s="289">
        <v>8</v>
      </c>
      <c r="B986" s="328" t="s">
        <v>899</v>
      </c>
      <c r="C986" s="320" t="s">
        <v>134</v>
      </c>
      <c r="D986" s="418">
        <v>6</v>
      </c>
      <c r="E986" s="271"/>
      <c r="F986" s="256">
        <f t="shared" si="28"/>
        <v>0</v>
      </c>
    </row>
    <row r="987" spans="1:6">
      <c r="A987" s="289">
        <v>9</v>
      </c>
      <c r="B987" s="328" t="s">
        <v>922</v>
      </c>
      <c r="C987" s="320" t="s">
        <v>134</v>
      </c>
      <c r="D987" s="418">
        <v>1</v>
      </c>
      <c r="E987" s="271"/>
      <c r="F987" s="256">
        <f t="shared" si="28"/>
        <v>0</v>
      </c>
    </row>
    <row r="988" spans="1:6" ht="25.5">
      <c r="A988" s="289">
        <v>10</v>
      </c>
      <c r="B988" s="328" t="s">
        <v>900</v>
      </c>
      <c r="C988" s="320" t="s">
        <v>132</v>
      </c>
      <c r="D988" s="418">
        <v>10</v>
      </c>
      <c r="E988" s="271"/>
      <c r="F988" s="256">
        <f t="shared" si="28"/>
        <v>0</v>
      </c>
    </row>
    <row r="989" spans="1:6">
      <c r="A989" s="289">
        <v>11</v>
      </c>
      <c r="B989" s="328" t="s">
        <v>901</v>
      </c>
      <c r="C989" s="320" t="s">
        <v>135</v>
      </c>
      <c r="D989" s="418">
        <v>1</v>
      </c>
      <c r="E989" s="271"/>
      <c r="F989" s="256">
        <f t="shared" si="28"/>
        <v>0</v>
      </c>
    </row>
    <row r="990" spans="1:6">
      <c r="A990" s="289">
        <v>12</v>
      </c>
      <c r="B990" s="328" t="s">
        <v>923</v>
      </c>
      <c r="C990" s="320" t="s">
        <v>135</v>
      </c>
      <c r="D990" s="418">
        <v>1.5</v>
      </c>
      <c r="E990" s="271"/>
      <c r="F990" s="256">
        <f t="shared" si="28"/>
        <v>0</v>
      </c>
    </row>
    <row r="991" spans="1:6">
      <c r="A991" s="289">
        <v>13</v>
      </c>
      <c r="B991" s="328" t="s">
        <v>902</v>
      </c>
      <c r="C991" s="320" t="s">
        <v>134</v>
      </c>
      <c r="D991" s="418">
        <v>4</v>
      </c>
      <c r="E991" s="271"/>
      <c r="F991" s="256">
        <f t="shared" si="28"/>
        <v>0</v>
      </c>
    </row>
    <row r="992" spans="1:6">
      <c r="A992" s="289">
        <v>14</v>
      </c>
      <c r="B992" s="328" t="s">
        <v>903</v>
      </c>
      <c r="C992" s="320" t="s">
        <v>904</v>
      </c>
      <c r="D992" s="418">
        <v>30</v>
      </c>
      <c r="E992" s="271"/>
      <c r="F992" s="256">
        <f t="shared" si="28"/>
        <v>0</v>
      </c>
    </row>
    <row r="993" spans="1:6">
      <c r="A993" s="289">
        <v>15</v>
      </c>
      <c r="B993" s="328" t="s">
        <v>924</v>
      </c>
      <c r="C993" s="320" t="s">
        <v>134</v>
      </c>
      <c r="D993" s="418">
        <v>1</v>
      </c>
      <c r="E993" s="271"/>
      <c r="F993" s="256">
        <f t="shared" si="28"/>
        <v>0</v>
      </c>
    </row>
    <row r="994" spans="1:6">
      <c r="A994" s="289"/>
      <c r="B994" s="326" t="s">
        <v>925</v>
      </c>
      <c r="C994" s="320"/>
      <c r="D994" s="418"/>
      <c r="E994" s="271"/>
      <c r="F994" s="271"/>
    </row>
    <row r="995" spans="1:6" ht="63.75">
      <c r="A995" s="289">
        <v>1</v>
      </c>
      <c r="B995" s="328" t="s">
        <v>926</v>
      </c>
      <c r="C995" s="320" t="s">
        <v>134</v>
      </c>
      <c r="D995" s="405">
        <v>1</v>
      </c>
      <c r="E995" s="271"/>
      <c r="F995" s="256">
        <f t="shared" si="28"/>
        <v>0</v>
      </c>
    </row>
    <row r="996" spans="1:6">
      <c r="A996" s="289">
        <v>2</v>
      </c>
      <c r="B996" s="328" t="s">
        <v>917</v>
      </c>
      <c r="C996" s="320" t="s">
        <v>134</v>
      </c>
      <c r="D996" s="405">
        <v>1</v>
      </c>
      <c r="E996" s="271"/>
      <c r="F996" s="256">
        <f t="shared" si="28"/>
        <v>0</v>
      </c>
    </row>
    <row r="997" spans="1:6" ht="51">
      <c r="A997" s="289">
        <v>3</v>
      </c>
      <c r="B997" s="328" t="s">
        <v>918</v>
      </c>
      <c r="C997" s="320" t="s">
        <v>134</v>
      </c>
      <c r="D997" s="418">
        <v>2</v>
      </c>
      <c r="E997" s="271"/>
      <c r="F997" s="256">
        <f t="shared" si="28"/>
        <v>0</v>
      </c>
    </row>
    <row r="998" spans="1:6" ht="38.25">
      <c r="A998" s="289">
        <v>4</v>
      </c>
      <c r="B998" s="328" t="s">
        <v>919</v>
      </c>
      <c r="C998" s="320" t="s">
        <v>134</v>
      </c>
      <c r="D998" s="418">
        <v>1</v>
      </c>
      <c r="E998" s="271"/>
      <c r="F998" s="256">
        <f t="shared" si="28"/>
        <v>0</v>
      </c>
    </row>
    <row r="999" spans="1:6" ht="38.25">
      <c r="A999" s="289">
        <v>5</v>
      </c>
      <c r="B999" s="328" t="s">
        <v>920</v>
      </c>
      <c r="C999" s="320" t="s">
        <v>134</v>
      </c>
      <c r="D999" s="418">
        <v>1</v>
      </c>
      <c r="E999" s="271"/>
      <c r="F999" s="256">
        <f t="shared" si="28"/>
        <v>0</v>
      </c>
    </row>
    <row r="1000" spans="1:6">
      <c r="A1000" s="289">
        <v>6</v>
      </c>
      <c r="B1000" s="328" t="s">
        <v>898</v>
      </c>
      <c r="C1000" s="320" t="s">
        <v>135</v>
      </c>
      <c r="D1000" s="418">
        <v>9</v>
      </c>
      <c r="E1000" s="271"/>
      <c r="F1000" s="256">
        <f t="shared" si="28"/>
        <v>0</v>
      </c>
    </row>
    <row r="1001" spans="1:6">
      <c r="A1001" s="289">
        <v>7</v>
      </c>
      <c r="B1001" s="328" t="s">
        <v>921</v>
      </c>
      <c r="C1001" s="320" t="s">
        <v>135</v>
      </c>
      <c r="D1001" s="418">
        <v>2</v>
      </c>
      <c r="E1001" s="271"/>
      <c r="F1001" s="256">
        <f t="shared" si="28"/>
        <v>0</v>
      </c>
    </row>
    <row r="1002" spans="1:6">
      <c r="A1002" s="289">
        <v>8</v>
      </c>
      <c r="B1002" s="328" t="s">
        <v>899</v>
      </c>
      <c r="C1002" s="320" t="s">
        <v>134</v>
      </c>
      <c r="D1002" s="418">
        <v>3</v>
      </c>
      <c r="E1002" s="271"/>
      <c r="F1002" s="256">
        <f t="shared" si="28"/>
        <v>0</v>
      </c>
    </row>
    <row r="1003" spans="1:6">
      <c r="A1003" s="289">
        <v>9</v>
      </c>
      <c r="B1003" s="328" t="s">
        <v>922</v>
      </c>
      <c r="C1003" s="320" t="s">
        <v>134</v>
      </c>
      <c r="D1003" s="418">
        <v>1</v>
      </c>
      <c r="E1003" s="271"/>
      <c r="F1003" s="256">
        <f t="shared" si="28"/>
        <v>0</v>
      </c>
    </row>
    <row r="1004" spans="1:6" ht="25.5">
      <c r="A1004" s="289">
        <v>10</v>
      </c>
      <c r="B1004" s="328" t="s">
        <v>900</v>
      </c>
      <c r="C1004" s="320" t="s">
        <v>132</v>
      </c>
      <c r="D1004" s="418">
        <v>6</v>
      </c>
      <c r="E1004" s="271"/>
      <c r="F1004" s="256">
        <f t="shared" si="28"/>
        <v>0</v>
      </c>
    </row>
    <row r="1005" spans="1:6">
      <c r="A1005" s="289">
        <v>11</v>
      </c>
      <c r="B1005" s="328" t="s">
        <v>901</v>
      </c>
      <c r="C1005" s="320" t="s">
        <v>135</v>
      </c>
      <c r="D1005" s="418">
        <v>1</v>
      </c>
      <c r="E1005" s="271"/>
      <c r="F1005" s="256">
        <f t="shared" si="28"/>
        <v>0</v>
      </c>
    </row>
    <row r="1006" spans="1:6">
      <c r="A1006" s="289">
        <v>12</v>
      </c>
      <c r="B1006" s="328" t="s">
        <v>923</v>
      </c>
      <c r="C1006" s="320" t="s">
        <v>135</v>
      </c>
      <c r="D1006" s="418">
        <v>1</v>
      </c>
      <c r="E1006" s="271"/>
      <c r="F1006" s="256">
        <f t="shared" si="28"/>
        <v>0</v>
      </c>
    </row>
    <row r="1007" spans="1:6">
      <c r="A1007" s="289">
        <v>13</v>
      </c>
      <c r="B1007" s="328" t="s">
        <v>902</v>
      </c>
      <c r="C1007" s="320" t="s">
        <v>134</v>
      </c>
      <c r="D1007" s="418">
        <v>4</v>
      </c>
      <c r="E1007" s="271"/>
      <c r="F1007" s="256">
        <f t="shared" si="28"/>
        <v>0</v>
      </c>
    </row>
    <row r="1008" spans="1:6">
      <c r="A1008" s="289">
        <v>14</v>
      </c>
      <c r="B1008" s="328" t="s">
        <v>903</v>
      </c>
      <c r="C1008" s="320" t="s">
        <v>904</v>
      </c>
      <c r="D1008" s="418">
        <v>30</v>
      </c>
      <c r="E1008" s="271"/>
      <c r="F1008" s="256">
        <f t="shared" si="28"/>
        <v>0</v>
      </c>
    </row>
    <row r="1009" spans="1:6">
      <c r="A1009" s="289">
        <v>15</v>
      </c>
      <c r="B1009" s="328" t="s">
        <v>924</v>
      </c>
      <c r="C1009" s="320" t="s">
        <v>134</v>
      </c>
      <c r="D1009" s="418">
        <v>1</v>
      </c>
      <c r="E1009" s="271"/>
      <c r="F1009" s="256">
        <f t="shared" si="28"/>
        <v>0</v>
      </c>
    </row>
    <row r="1010" spans="1:6">
      <c r="A1010" s="289"/>
      <c r="B1010" s="326" t="s">
        <v>927</v>
      </c>
      <c r="C1010" s="327"/>
      <c r="D1010" s="417"/>
      <c r="E1010" s="271"/>
      <c r="F1010" s="271"/>
    </row>
    <row r="1011" spans="1:6" ht="63.75">
      <c r="A1011" s="289">
        <v>1</v>
      </c>
      <c r="B1011" s="328" t="s">
        <v>928</v>
      </c>
      <c r="C1011" s="320" t="s">
        <v>134</v>
      </c>
      <c r="D1011" s="405">
        <v>1</v>
      </c>
      <c r="E1011" s="271"/>
      <c r="F1011" s="256">
        <f t="shared" si="28"/>
        <v>0</v>
      </c>
    </row>
    <row r="1012" spans="1:6">
      <c r="A1012" s="289">
        <v>2</v>
      </c>
      <c r="B1012" s="328" t="s">
        <v>929</v>
      </c>
      <c r="C1012" s="320" t="s">
        <v>134</v>
      </c>
      <c r="D1012" s="405">
        <v>1</v>
      </c>
      <c r="E1012" s="271"/>
      <c r="F1012" s="256">
        <f t="shared" si="28"/>
        <v>0</v>
      </c>
    </row>
    <row r="1013" spans="1:6" ht="38.25">
      <c r="A1013" s="289">
        <v>3</v>
      </c>
      <c r="B1013" s="328" t="s">
        <v>930</v>
      </c>
      <c r="C1013" s="320" t="s">
        <v>134</v>
      </c>
      <c r="D1013" s="418">
        <v>2</v>
      </c>
      <c r="E1013" s="271"/>
      <c r="F1013" s="256">
        <f t="shared" si="28"/>
        <v>0</v>
      </c>
    </row>
    <row r="1014" spans="1:6" ht="25.5">
      <c r="A1014" s="289">
        <v>4</v>
      </c>
      <c r="B1014" s="328" t="s">
        <v>931</v>
      </c>
      <c r="C1014" s="320" t="s">
        <v>134</v>
      </c>
      <c r="D1014" s="418">
        <v>5</v>
      </c>
      <c r="E1014" s="271"/>
      <c r="F1014" s="256">
        <f t="shared" si="28"/>
        <v>0</v>
      </c>
    </row>
    <row r="1015" spans="1:6" ht="25.5">
      <c r="A1015" s="289">
        <v>5</v>
      </c>
      <c r="B1015" s="328" t="s">
        <v>932</v>
      </c>
      <c r="C1015" s="320" t="s">
        <v>134</v>
      </c>
      <c r="D1015" s="418">
        <v>2</v>
      </c>
      <c r="E1015" s="271"/>
      <c r="F1015" s="256">
        <f t="shared" si="28"/>
        <v>0</v>
      </c>
    </row>
    <row r="1016" spans="1:6" ht="38.25">
      <c r="A1016" s="289">
        <v>6</v>
      </c>
      <c r="B1016" s="328" t="s">
        <v>933</v>
      </c>
      <c r="C1016" s="320" t="s">
        <v>134</v>
      </c>
      <c r="D1016" s="418">
        <v>1</v>
      </c>
      <c r="E1016" s="271"/>
      <c r="F1016" s="256">
        <f t="shared" si="28"/>
        <v>0</v>
      </c>
    </row>
    <row r="1017" spans="1:6">
      <c r="A1017" s="289">
        <v>7</v>
      </c>
      <c r="B1017" s="328" t="s">
        <v>898</v>
      </c>
      <c r="C1017" s="320" t="s">
        <v>135</v>
      </c>
      <c r="D1017" s="418">
        <v>18</v>
      </c>
      <c r="E1017" s="271"/>
      <c r="F1017" s="256">
        <f t="shared" si="28"/>
        <v>0</v>
      </c>
    </row>
    <row r="1018" spans="1:6">
      <c r="A1018" s="289">
        <v>8</v>
      </c>
      <c r="B1018" s="328" t="s">
        <v>921</v>
      </c>
      <c r="C1018" s="320" t="s">
        <v>135</v>
      </c>
      <c r="D1018" s="418">
        <v>7</v>
      </c>
      <c r="E1018" s="271"/>
      <c r="F1018" s="256">
        <f t="shared" si="28"/>
        <v>0</v>
      </c>
    </row>
    <row r="1019" spans="1:6">
      <c r="A1019" s="289">
        <v>9</v>
      </c>
      <c r="B1019" s="328" t="s">
        <v>899</v>
      </c>
      <c r="C1019" s="320" t="s">
        <v>134</v>
      </c>
      <c r="D1019" s="418">
        <v>9</v>
      </c>
      <c r="E1019" s="271"/>
      <c r="F1019" s="256">
        <f t="shared" si="28"/>
        <v>0</v>
      </c>
    </row>
    <row r="1020" spans="1:6">
      <c r="A1020" s="289">
        <v>10</v>
      </c>
      <c r="B1020" s="328" t="s">
        <v>922</v>
      </c>
      <c r="C1020" s="320" t="s">
        <v>134</v>
      </c>
      <c r="D1020" s="418">
        <v>1</v>
      </c>
      <c r="E1020" s="271"/>
      <c r="F1020" s="256">
        <f t="shared" si="28"/>
        <v>0</v>
      </c>
    </row>
    <row r="1021" spans="1:6" ht="25.5">
      <c r="A1021" s="289">
        <v>11</v>
      </c>
      <c r="B1021" s="328" t="s">
        <v>900</v>
      </c>
      <c r="C1021" s="320" t="s">
        <v>132</v>
      </c>
      <c r="D1021" s="418">
        <v>14</v>
      </c>
      <c r="E1021" s="271"/>
      <c r="F1021" s="256">
        <f t="shared" si="28"/>
        <v>0</v>
      </c>
    </row>
    <row r="1022" spans="1:6">
      <c r="A1022" s="289">
        <v>12</v>
      </c>
      <c r="B1022" s="328" t="s">
        <v>901</v>
      </c>
      <c r="C1022" s="320" t="s">
        <v>135</v>
      </c>
      <c r="D1022" s="418">
        <v>1.5</v>
      </c>
      <c r="E1022" s="271"/>
      <c r="F1022" s="256">
        <f t="shared" si="28"/>
        <v>0</v>
      </c>
    </row>
    <row r="1023" spans="1:6">
      <c r="A1023" s="289">
        <v>13</v>
      </c>
      <c r="B1023" s="328" t="s">
        <v>902</v>
      </c>
      <c r="C1023" s="320" t="s">
        <v>134</v>
      </c>
      <c r="D1023" s="418">
        <v>4</v>
      </c>
      <c r="E1023" s="271"/>
      <c r="F1023" s="256">
        <f t="shared" si="28"/>
        <v>0</v>
      </c>
    </row>
    <row r="1024" spans="1:6">
      <c r="A1024" s="289">
        <v>14</v>
      </c>
      <c r="B1024" s="328" t="s">
        <v>903</v>
      </c>
      <c r="C1024" s="320" t="s">
        <v>904</v>
      </c>
      <c r="D1024" s="418">
        <v>30</v>
      </c>
      <c r="E1024" s="271"/>
      <c r="F1024" s="256">
        <f t="shared" si="28"/>
        <v>0</v>
      </c>
    </row>
    <row r="1025" spans="1:6">
      <c r="A1025" s="289">
        <v>15</v>
      </c>
      <c r="B1025" s="328" t="s">
        <v>914</v>
      </c>
      <c r="C1025" s="320" t="s">
        <v>134</v>
      </c>
      <c r="D1025" s="418">
        <v>1</v>
      </c>
      <c r="E1025" s="271"/>
      <c r="F1025" s="256">
        <f t="shared" si="28"/>
        <v>0</v>
      </c>
    </row>
    <row r="1026" spans="1:6">
      <c r="A1026" s="289"/>
      <c r="B1026" s="326" t="s">
        <v>934</v>
      </c>
      <c r="C1026" s="327"/>
      <c r="D1026" s="417"/>
      <c r="E1026" s="271"/>
      <c r="F1026" s="271"/>
    </row>
    <row r="1027" spans="1:6" ht="63.75">
      <c r="A1027" s="289">
        <v>1</v>
      </c>
      <c r="B1027" s="328" t="s">
        <v>935</v>
      </c>
      <c r="C1027" s="320" t="s">
        <v>134</v>
      </c>
      <c r="D1027" s="405">
        <v>1</v>
      </c>
      <c r="E1027" s="271"/>
      <c r="F1027" s="256">
        <f t="shared" si="28"/>
        <v>0</v>
      </c>
    </row>
    <row r="1028" spans="1:6">
      <c r="A1028" s="289">
        <v>2</v>
      </c>
      <c r="B1028" s="328" t="s">
        <v>936</v>
      </c>
      <c r="C1028" s="320" t="s">
        <v>134</v>
      </c>
      <c r="D1028" s="405">
        <v>1</v>
      </c>
      <c r="E1028" s="271"/>
      <c r="F1028" s="256">
        <f t="shared" si="28"/>
        <v>0</v>
      </c>
    </row>
    <row r="1029" spans="1:6" ht="51">
      <c r="A1029" s="289">
        <v>3</v>
      </c>
      <c r="B1029" s="328" t="s">
        <v>937</v>
      </c>
      <c r="C1029" s="320" t="s">
        <v>134</v>
      </c>
      <c r="D1029" s="418">
        <v>2</v>
      </c>
      <c r="E1029" s="271"/>
      <c r="F1029" s="256">
        <f t="shared" si="28"/>
        <v>0</v>
      </c>
    </row>
    <row r="1030" spans="1:6" ht="38.25">
      <c r="A1030" s="289">
        <v>4</v>
      </c>
      <c r="B1030" s="328" t="s">
        <v>938</v>
      </c>
      <c r="C1030" s="320" t="s">
        <v>134</v>
      </c>
      <c r="D1030" s="418">
        <v>1</v>
      </c>
      <c r="E1030" s="271"/>
      <c r="F1030" s="256">
        <f t="shared" si="28"/>
        <v>0</v>
      </c>
    </row>
    <row r="1031" spans="1:6" ht="25.5">
      <c r="A1031" s="289">
        <v>5</v>
      </c>
      <c r="B1031" s="328" t="s">
        <v>939</v>
      </c>
      <c r="C1031" s="320" t="s">
        <v>134</v>
      </c>
      <c r="D1031" s="418">
        <v>1</v>
      </c>
      <c r="E1031" s="271"/>
      <c r="F1031" s="256">
        <f t="shared" si="28"/>
        <v>0</v>
      </c>
    </row>
    <row r="1032" spans="1:6">
      <c r="A1032" s="289">
        <v>6</v>
      </c>
      <c r="B1032" s="328" t="s">
        <v>898</v>
      </c>
      <c r="C1032" s="320" t="s">
        <v>135</v>
      </c>
      <c r="D1032" s="418">
        <v>20</v>
      </c>
      <c r="E1032" s="271"/>
      <c r="F1032" s="256">
        <f t="shared" si="28"/>
        <v>0</v>
      </c>
    </row>
    <row r="1033" spans="1:6">
      <c r="A1033" s="289">
        <v>7</v>
      </c>
      <c r="B1033" s="328" t="s">
        <v>899</v>
      </c>
      <c r="C1033" s="320" t="s">
        <v>134</v>
      </c>
      <c r="D1033" s="418">
        <v>8</v>
      </c>
      <c r="E1033" s="271"/>
      <c r="F1033" s="256">
        <f t="shared" si="28"/>
        <v>0</v>
      </c>
    </row>
    <row r="1034" spans="1:6" ht="25.5">
      <c r="A1034" s="289">
        <v>8</v>
      </c>
      <c r="B1034" s="328" t="s">
        <v>900</v>
      </c>
      <c r="C1034" s="320" t="s">
        <v>132</v>
      </c>
      <c r="D1034" s="418">
        <v>10</v>
      </c>
      <c r="E1034" s="271"/>
      <c r="F1034" s="256">
        <f t="shared" si="28"/>
        <v>0</v>
      </c>
    </row>
    <row r="1035" spans="1:6">
      <c r="A1035" s="289">
        <v>9</v>
      </c>
      <c r="B1035" s="328" t="s">
        <v>901</v>
      </c>
      <c r="C1035" s="320" t="s">
        <v>135</v>
      </c>
      <c r="D1035" s="418">
        <v>1.5</v>
      </c>
      <c r="E1035" s="271"/>
      <c r="F1035" s="256">
        <f t="shared" si="28"/>
        <v>0</v>
      </c>
    </row>
    <row r="1036" spans="1:6">
      <c r="A1036" s="289">
        <v>10</v>
      </c>
      <c r="B1036" s="328" t="s">
        <v>902</v>
      </c>
      <c r="C1036" s="320" t="s">
        <v>134</v>
      </c>
      <c r="D1036" s="418">
        <v>4</v>
      </c>
      <c r="E1036" s="271"/>
      <c r="F1036" s="256">
        <f t="shared" si="28"/>
        <v>0</v>
      </c>
    </row>
    <row r="1037" spans="1:6">
      <c r="A1037" s="289">
        <v>11</v>
      </c>
      <c r="B1037" s="328" t="s">
        <v>903</v>
      </c>
      <c r="C1037" s="320" t="s">
        <v>904</v>
      </c>
      <c r="D1037" s="418">
        <v>30</v>
      </c>
      <c r="E1037" s="271"/>
      <c r="F1037" s="256">
        <f t="shared" si="28"/>
        <v>0</v>
      </c>
    </row>
    <row r="1038" spans="1:6">
      <c r="A1038" s="289">
        <v>12</v>
      </c>
      <c r="B1038" s="328" t="s">
        <v>914</v>
      </c>
      <c r="C1038" s="320" t="s">
        <v>134</v>
      </c>
      <c r="D1038" s="418">
        <v>1</v>
      </c>
      <c r="E1038" s="271"/>
      <c r="F1038" s="256">
        <f t="shared" si="28"/>
        <v>0</v>
      </c>
    </row>
    <row r="1039" spans="1:6">
      <c r="A1039" s="289"/>
      <c r="B1039" s="326" t="s">
        <v>940</v>
      </c>
      <c r="C1039" s="327"/>
      <c r="D1039" s="417"/>
      <c r="E1039" s="271"/>
      <c r="F1039" s="271"/>
    </row>
    <row r="1040" spans="1:6" ht="63.75">
      <c r="A1040" s="289">
        <v>1</v>
      </c>
      <c r="B1040" s="328" t="s">
        <v>941</v>
      </c>
      <c r="C1040" s="320" t="s">
        <v>134</v>
      </c>
      <c r="D1040" s="405">
        <v>1</v>
      </c>
      <c r="E1040" s="271"/>
      <c r="F1040" s="256">
        <f t="shared" si="28"/>
        <v>0</v>
      </c>
    </row>
    <row r="1041" spans="1:6">
      <c r="A1041" s="289">
        <v>2</v>
      </c>
      <c r="B1041" s="328" t="s">
        <v>936</v>
      </c>
      <c r="C1041" s="320" t="s">
        <v>134</v>
      </c>
      <c r="D1041" s="405">
        <v>1</v>
      </c>
      <c r="E1041" s="271"/>
      <c r="F1041" s="256">
        <f t="shared" si="28"/>
        <v>0</v>
      </c>
    </row>
    <row r="1042" spans="1:6" ht="38.25">
      <c r="A1042" s="289">
        <v>3</v>
      </c>
      <c r="B1042" s="328" t="s">
        <v>942</v>
      </c>
      <c r="C1042" s="320" t="s">
        <v>134</v>
      </c>
      <c r="D1042" s="418">
        <v>3</v>
      </c>
      <c r="E1042" s="271"/>
      <c r="F1042" s="256">
        <f t="shared" si="28"/>
        <v>0</v>
      </c>
    </row>
    <row r="1043" spans="1:6" ht="25.5">
      <c r="A1043" s="289">
        <v>4</v>
      </c>
      <c r="B1043" s="328" t="s">
        <v>943</v>
      </c>
      <c r="C1043" s="320" t="s">
        <v>134</v>
      </c>
      <c r="D1043" s="418">
        <v>3</v>
      </c>
      <c r="E1043" s="271"/>
      <c r="F1043" s="256">
        <f t="shared" si="28"/>
        <v>0</v>
      </c>
    </row>
    <row r="1044" spans="1:6" ht="38.25">
      <c r="A1044" s="289">
        <v>5</v>
      </c>
      <c r="B1044" s="328" t="s">
        <v>897</v>
      </c>
      <c r="C1044" s="320" t="s">
        <v>134</v>
      </c>
      <c r="D1044" s="418">
        <v>2</v>
      </c>
      <c r="E1044" s="271"/>
      <c r="F1044" s="256">
        <f t="shared" si="28"/>
        <v>0</v>
      </c>
    </row>
    <row r="1045" spans="1:6">
      <c r="A1045" s="289">
        <v>6</v>
      </c>
      <c r="B1045" s="328" t="s">
        <v>898</v>
      </c>
      <c r="C1045" s="320" t="s">
        <v>135</v>
      </c>
      <c r="D1045" s="418">
        <v>12</v>
      </c>
      <c r="E1045" s="271"/>
      <c r="F1045" s="256">
        <f t="shared" si="28"/>
        <v>0</v>
      </c>
    </row>
    <row r="1046" spans="1:6">
      <c r="A1046" s="289">
        <v>7</v>
      </c>
      <c r="B1046" s="328" t="s">
        <v>899</v>
      </c>
      <c r="C1046" s="320" t="s">
        <v>134</v>
      </c>
      <c r="D1046" s="418">
        <v>3</v>
      </c>
      <c r="E1046" s="271"/>
      <c r="F1046" s="256">
        <f t="shared" si="28"/>
        <v>0</v>
      </c>
    </row>
    <row r="1047" spans="1:6" ht="25.5">
      <c r="A1047" s="289">
        <v>8</v>
      </c>
      <c r="B1047" s="328" t="s">
        <v>900</v>
      </c>
      <c r="C1047" s="320" t="s">
        <v>132</v>
      </c>
      <c r="D1047" s="418">
        <v>7</v>
      </c>
      <c r="E1047" s="271"/>
      <c r="F1047" s="256">
        <f t="shared" si="28"/>
        <v>0</v>
      </c>
    </row>
    <row r="1048" spans="1:6">
      <c r="A1048" s="289">
        <v>9</v>
      </c>
      <c r="B1048" s="328" t="s">
        <v>901</v>
      </c>
      <c r="C1048" s="320" t="s">
        <v>135</v>
      </c>
      <c r="D1048" s="418">
        <v>1.5</v>
      </c>
      <c r="E1048" s="271"/>
      <c r="F1048" s="256">
        <f t="shared" ref="F1048:F1076" si="29">D1048*E1048</f>
        <v>0</v>
      </c>
    </row>
    <row r="1049" spans="1:6">
      <c r="A1049" s="289">
        <v>10</v>
      </c>
      <c r="B1049" s="328" t="s">
        <v>902</v>
      </c>
      <c r="C1049" s="320" t="s">
        <v>134</v>
      </c>
      <c r="D1049" s="418">
        <v>4</v>
      </c>
      <c r="E1049" s="271"/>
      <c r="F1049" s="256">
        <f t="shared" si="29"/>
        <v>0</v>
      </c>
    </row>
    <row r="1050" spans="1:6">
      <c r="A1050" s="289">
        <v>11</v>
      </c>
      <c r="B1050" s="328" t="s">
        <v>903</v>
      </c>
      <c r="C1050" s="320" t="s">
        <v>904</v>
      </c>
      <c r="D1050" s="418">
        <v>30</v>
      </c>
      <c r="E1050" s="271"/>
      <c r="F1050" s="256">
        <f t="shared" si="29"/>
        <v>0</v>
      </c>
    </row>
    <row r="1051" spans="1:6">
      <c r="A1051" s="289">
        <v>12</v>
      </c>
      <c r="B1051" s="328" t="s">
        <v>914</v>
      </c>
      <c r="C1051" s="320" t="s">
        <v>134</v>
      </c>
      <c r="D1051" s="418">
        <v>1</v>
      </c>
      <c r="E1051" s="271"/>
      <c r="F1051" s="256">
        <f t="shared" si="29"/>
        <v>0</v>
      </c>
    </row>
    <row r="1052" spans="1:6">
      <c r="A1052" s="289"/>
      <c r="B1052" s="326" t="s">
        <v>944</v>
      </c>
      <c r="C1052" s="327"/>
      <c r="D1052" s="417"/>
      <c r="E1052" s="271"/>
      <c r="F1052" s="271"/>
    </row>
    <row r="1053" spans="1:6" ht="63.75">
      <c r="A1053" s="289">
        <v>1</v>
      </c>
      <c r="B1053" s="328" t="s">
        <v>945</v>
      </c>
      <c r="C1053" s="320" t="s">
        <v>134</v>
      </c>
      <c r="D1053" s="405">
        <v>1</v>
      </c>
      <c r="E1053" s="271"/>
      <c r="F1053" s="256">
        <f t="shared" si="29"/>
        <v>0</v>
      </c>
    </row>
    <row r="1054" spans="1:6">
      <c r="A1054" s="289">
        <v>2</v>
      </c>
      <c r="B1054" s="328" t="s">
        <v>936</v>
      </c>
      <c r="C1054" s="320" t="s">
        <v>134</v>
      </c>
      <c r="D1054" s="405">
        <v>1</v>
      </c>
      <c r="E1054" s="271"/>
      <c r="F1054" s="256">
        <f t="shared" si="29"/>
        <v>0</v>
      </c>
    </row>
    <row r="1055" spans="1:6" ht="38.25">
      <c r="A1055" s="289">
        <v>3</v>
      </c>
      <c r="B1055" s="328" t="s">
        <v>946</v>
      </c>
      <c r="C1055" s="320" t="s">
        <v>134</v>
      </c>
      <c r="D1055" s="418">
        <v>2</v>
      </c>
      <c r="E1055" s="271"/>
      <c r="F1055" s="256">
        <f t="shared" si="29"/>
        <v>0</v>
      </c>
    </row>
    <row r="1056" spans="1:6" ht="25.5">
      <c r="A1056" s="289">
        <v>4</v>
      </c>
      <c r="B1056" s="328" t="s">
        <v>943</v>
      </c>
      <c r="C1056" s="320" t="s">
        <v>134</v>
      </c>
      <c r="D1056" s="418">
        <v>3</v>
      </c>
      <c r="E1056" s="271"/>
      <c r="F1056" s="256">
        <f t="shared" si="29"/>
        <v>0</v>
      </c>
    </row>
    <row r="1057" spans="1:6" ht="38.25">
      <c r="A1057" s="289">
        <v>5</v>
      </c>
      <c r="B1057" s="328" t="s">
        <v>897</v>
      </c>
      <c r="C1057" s="320" t="s">
        <v>134</v>
      </c>
      <c r="D1057" s="418">
        <v>2</v>
      </c>
      <c r="E1057" s="271"/>
      <c r="F1057" s="256">
        <f t="shared" si="29"/>
        <v>0</v>
      </c>
    </row>
    <row r="1058" spans="1:6">
      <c r="A1058" s="289">
        <v>6</v>
      </c>
      <c r="B1058" s="328" t="s">
        <v>898</v>
      </c>
      <c r="C1058" s="320" t="s">
        <v>135</v>
      </c>
      <c r="D1058" s="418">
        <v>14</v>
      </c>
      <c r="E1058" s="271"/>
      <c r="F1058" s="256">
        <f t="shared" si="29"/>
        <v>0</v>
      </c>
    </row>
    <row r="1059" spans="1:6">
      <c r="A1059" s="289">
        <v>7</v>
      </c>
      <c r="B1059" s="328" t="s">
        <v>899</v>
      </c>
      <c r="C1059" s="320" t="s">
        <v>134</v>
      </c>
      <c r="D1059" s="418">
        <v>3</v>
      </c>
      <c r="E1059" s="271"/>
      <c r="F1059" s="256">
        <f t="shared" si="29"/>
        <v>0</v>
      </c>
    </row>
    <row r="1060" spans="1:6" ht="25.5">
      <c r="A1060" s="289">
        <v>8</v>
      </c>
      <c r="B1060" s="328" t="s">
        <v>900</v>
      </c>
      <c r="C1060" s="320" t="s">
        <v>132</v>
      </c>
      <c r="D1060" s="418">
        <v>7</v>
      </c>
      <c r="E1060" s="271"/>
      <c r="F1060" s="256">
        <f t="shared" si="29"/>
        <v>0</v>
      </c>
    </row>
    <row r="1061" spans="1:6">
      <c r="A1061" s="289">
        <v>9</v>
      </c>
      <c r="B1061" s="328" t="s">
        <v>901</v>
      </c>
      <c r="C1061" s="320" t="s">
        <v>135</v>
      </c>
      <c r="D1061" s="418">
        <v>1.5</v>
      </c>
      <c r="E1061" s="271"/>
      <c r="F1061" s="256">
        <f t="shared" si="29"/>
        <v>0</v>
      </c>
    </row>
    <row r="1062" spans="1:6">
      <c r="A1062" s="289">
        <v>10</v>
      </c>
      <c r="B1062" s="328" t="s">
        <v>902</v>
      </c>
      <c r="C1062" s="320" t="s">
        <v>134</v>
      </c>
      <c r="D1062" s="418">
        <v>4</v>
      </c>
      <c r="E1062" s="271"/>
      <c r="F1062" s="256">
        <f t="shared" si="29"/>
        <v>0</v>
      </c>
    </row>
    <row r="1063" spans="1:6">
      <c r="A1063" s="289">
        <v>11</v>
      </c>
      <c r="B1063" s="328" t="s">
        <v>903</v>
      </c>
      <c r="C1063" s="320" t="s">
        <v>904</v>
      </c>
      <c r="D1063" s="418">
        <v>30</v>
      </c>
      <c r="E1063" s="271"/>
      <c r="F1063" s="256">
        <f t="shared" si="29"/>
        <v>0</v>
      </c>
    </row>
    <row r="1064" spans="1:6">
      <c r="A1064" s="289">
        <v>12</v>
      </c>
      <c r="B1064" s="328" t="s">
        <v>914</v>
      </c>
      <c r="C1064" s="320" t="s">
        <v>134</v>
      </c>
      <c r="D1064" s="418">
        <v>1</v>
      </c>
      <c r="E1064" s="271"/>
      <c r="F1064" s="256">
        <f t="shared" si="29"/>
        <v>0</v>
      </c>
    </row>
    <row r="1065" spans="1:6">
      <c r="A1065" s="289"/>
      <c r="B1065" s="326" t="s">
        <v>947</v>
      </c>
      <c r="C1065" s="320"/>
      <c r="D1065" s="418"/>
      <c r="E1065" s="271"/>
      <c r="F1065" s="271"/>
    </row>
    <row r="1066" spans="1:6" ht="38.25">
      <c r="A1066" s="289">
        <v>1</v>
      </c>
      <c r="B1066" s="328" t="s">
        <v>948</v>
      </c>
      <c r="C1066" s="320" t="s">
        <v>134</v>
      </c>
      <c r="D1066" s="418">
        <v>2</v>
      </c>
      <c r="E1066" s="271"/>
      <c r="F1066" s="256">
        <f t="shared" si="29"/>
        <v>0</v>
      </c>
    </row>
    <row r="1067" spans="1:6" ht="38.25">
      <c r="A1067" s="289">
        <v>2</v>
      </c>
      <c r="B1067" s="328" t="s">
        <v>949</v>
      </c>
      <c r="C1067" s="320" t="s">
        <v>134</v>
      </c>
      <c r="D1067" s="418">
        <v>6</v>
      </c>
      <c r="E1067" s="271"/>
      <c r="F1067" s="256">
        <f t="shared" si="29"/>
        <v>0</v>
      </c>
    </row>
    <row r="1068" spans="1:6" ht="38.25">
      <c r="A1068" s="289">
        <v>3</v>
      </c>
      <c r="B1068" s="328" t="s">
        <v>950</v>
      </c>
      <c r="C1068" s="320" t="s">
        <v>134</v>
      </c>
      <c r="D1068" s="418">
        <v>1</v>
      </c>
      <c r="E1068" s="271"/>
      <c r="F1068" s="256">
        <f t="shared" si="29"/>
        <v>0</v>
      </c>
    </row>
    <row r="1069" spans="1:6">
      <c r="A1069" s="289">
        <v>4</v>
      </c>
      <c r="B1069" s="328" t="s">
        <v>898</v>
      </c>
      <c r="C1069" s="320" t="s">
        <v>135</v>
      </c>
      <c r="D1069" s="418">
        <v>10</v>
      </c>
      <c r="E1069" s="271"/>
      <c r="F1069" s="256">
        <f t="shared" si="29"/>
        <v>0</v>
      </c>
    </row>
    <row r="1070" spans="1:6">
      <c r="A1070" s="289">
        <v>5</v>
      </c>
      <c r="B1070" s="328" t="s">
        <v>921</v>
      </c>
      <c r="C1070" s="320" t="s">
        <v>135</v>
      </c>
      <c r="D1070" s="418">
        <v>10</v>
      </c>
      <c r="E1070" s="271"/>
      <c r="F1070" s="256">
        <f t="shared" si="29"/>
        <v>0</v>
      </c>
    </row>
    <row r="1071" spans="1:6">
      <c r="A1071" s="289">
        <v>6</v>
      </c>
      <c r="B1071" s="328" t="s">
        <v>899</v>
      </c>
      <c r="C1071" s="320" t="s">
        <v>134</v>
      </c>
      <c r="D1071" s="418">
        <v>3</v>
      </c>
      <c r="E1071" s="271"/>
      <c r="F1071" s="256">
        <f t="shared" si="29"/>
        <v>0</v>
      </c>
    </row>
    <row r="1072" spans="1:6">
      <c r="A1072" s="289">
        <v>7</v>
      </c>
      <c r="B1072" s="328" t="s">
        <v>922</v>
      </c>
      <c r="C1072" s="320" t="s">
        <v>134</v>
      </c>
      <c r="D1072" s="418">
        <v>3</v>
      </c>
      <c r="E1072" s="271"/>
      <c r="F1072" s="256">
        <f t="shared" si="29"/>
        <v>0</v>
      </c>
    </row>
    <row r="1073" spans="1:6" ht="25.5">
      <c r="A1073" s="289">
        <v>8</v>
      </c>
      <c r="B1073" s="328" t="s">
        <v>951</v>
      </c>
      <c r="C1073" s="320" t="s">
        <v>134</v>
      </c>
      <c r="D1073" s="418">
        <v>3</v>
      </c>
      <c r="E1073" s="271"/>
      <c r="F1073" s="256">
        <f t="shared" si="29"/>
        <v>0</v>
      </c>
    </row>
    <row r="1074" spans="1:6">
      <c r="A1074" s="289">
        <v>9</v>
      </c>
      <c r="B1074" s="328" t="s">
        <v>952</v>
      </c>
      <c r="C1074" s="320" t="s">
        <v>135</v>
      </c>
      <c r="D1074" s="418">
        <v>9</v>
      </c>
      <c r="E1074" s="271"/>
      <c r="F1074" s="256">
        <f t="shared" si="29"/>
        <v>0</v>
      </c>
    </row>
    <row r="1075" spans="1:6">
      <c r="A1075" s="289">
        <v>10</v>
      </c>
      <c r="B1075" s="328" t="s">
        <v>953</v>
      </c>
      <c r="C1075" s="320" t="s">
        <v>134</v>
      </c>
      <c r="D1075" s="418">
        <v>6</v>
      </c>
      <c r="E1075" s="271"/>
      <c r="F1075" s="256">
        <f t="shared" si="29"/>
        <v>0</v>
      </c>
    </row>
    <row r="1076" spans="1:6">
      <c r="A1076" s="289">
        <v>11</v>
      </c>
      <c r="B1076" s="328" t="s">
        <v>903</v>
      </c>
      <c r="C1076" s="320" t="s">
        <v>904</v>
      </c>
      <c r="D1076" s="418">
        <v>30</v>
      </c>
      <c r="E1076" s="271"/>
      <c r="F1076" s="256">
        <f t="shared" si="29"/>
        <v>0</v>
      </c>
    </row>
    <row r="1077" spans="1:6">
      <c r="A1077" s="484"/>
      <c r="B1077" s="505" t="s">
        <v>954</v>
      </c>
      <c r="C1077" s="485"/>
      <c r="D1077" s="486"/>
      <c r="E1077" s="482"/>
      <c r="F1077" s="483">
        <f>SUM(F792:F1076)</f>
        <v>0</v>
      </c>
    </row>
    <row r="1078" spans="1:6" ht="15">
      <c r="A1078" s="495" t="s">
        <v>1205</v>
      </c>
      <c r="B1078" s="516" t="s">
        <v>955</v>
      </c>
      <c r="C1078" s="517"/>
      <c r="D1078" s="517"/>
      <c r="E1078" s="517"/>
      <c r="F1078" s="518"/>
    </row>
    <row r="1079" spans="1:6">
      <c r="A1079" s="465"/>
      <c r="B1079" s="519" t="s">
        <v>956</v>
      </c>
      <c r="C1079" s="520"/>
      <c r="D1079" s="520"/>
      <c r="E1079" s="520"/>
      <c r="F1079" s="521"/>
    </row>
    <row r="1080" spans="1:6">
      <c r="A1080" s="289">
        <v>1</v>
      </c>
      <c r="B1080" s="290" t="s">
        <v>957</v>
      </c>
      <c r="C1080" s="320" t="s">
        <v>135</v>
      </c>
      <c r="D1080" s="400">
        <v>100</v>
      </c>
      <c r="E1080" s="255"/>
      <c r="F1080" s="256">
        <f t="shared" ref="F1080:F1138" si="30">D1080*E1080</f>
        <v>0</v>
      </c>
    </row>
    <row r="1081" spans="1:6">
      <c r="A1081" s="289">
        <v>2</v>
      </c>
      <c r="B1081" s="290" t="s">
        <v>958</v>
      </c>
      <c r="C1081" s="320" t="s">
        <v>135</v>
      </c>
      <c r="D1081" s="400">
        <v>20</v>
      </c>
      <c r="E1081" s="255"/>
      <c r="F1081" s="256">
        <f t="shared" si="30"/>
        <v>0</v>
      </c>
    </row>
    <row r="1082" spans="1:6">
      <c r="A1082" s="289">
        <v>3</v>
      </c>
      <c r="B1082" s="290" t="s">
        <v>959</v>
      </c>
      <c r="C1082" s="320" t="s">
        <v>135</v>
      </c>
      <c r="D1082" s="400">
        <v>10</v>
      </c>
      <c r="E1082" s="255"/>
      <c r="F1082" s="256">
        <f t="shared" si="30"/>
        <v>0</v>
      </c>
    </row>
    <row r="1083" spans="1:6">
      <c r="A1083" s="289">
        <v>4</v>
      </c>
      <c r="B1083" s="290" t="s">
        <v>960</v>
      </c>
      <c r="C1083" s="320" t="s">
        <v>135</v>
      </c>
      <c r="D1083" s="400">
        <v>90</v>
      </c>
      <c r="E1083" s="255"/>
      <c r="F1083" s="256">
        <f t="shared" si="30"/>
        <v>0</v>
      </c>
    </row>
    <row r="1084" spans="1:6">
      <c r="A1084" s="289">
        <v>5</v>
      </c>
      <c r="B1084" s="290" t="s">
        <v>961</v>
      </c>
      <c r="C1084" s="320" t="s">
        <v>135</v>
      </c>
      <c r="D1084" s="400">
        <v>200</v>
      </c>
      <c r="E1084" s="255"/>
      <c r="F1084" s="256">
        <f t="shared" si="30"/>
        <v>0</v>
      </c>
    </row>
    <row r="1085" spans="1:6">
      <c r="A1085" s="289">
        <v>6</v>
      </c>
      <c r="B1085" s="290" t="s">
        <v>962</v>
      </c>
      <c r="C1085" s="320" t="s">
        <v>135</v>
      </c>
      <c r="D1085" s="400">
        <v>100</v>
      </c>
      <c r="E1085" s="255"/>
      <c r="F1085" s="256">
        <f t="shared" si="30"/>
        <v>0</v>
      </c>
    </row>
    <row r="1086" spans="1:6">
      <c r="A1086" s="289">
        <v>7</v>
      </c>
      <c r="B1086" s="290" t="s">
        <v>963</v>
      </c>
      <c r="C1086" s="320" t="s">
        <v>135</v>
      </c>
      <c r="D1086" s="400">
        <v>20</v>
      </c>
      <c r="E1086" s="255"/>
      <c r="F1086" s="256">
        <f t="shared" si="30"/>
        <v>0</v>
      </c>
    </row>
    <row r="1087" spans="1:6">
      <c r="A1087" s="289">
        <v>8</v>
      </c>
      <c r="B1087" s="290" t="s">
        <v>964</v>
      </c>
      <c r="C1087" s="320" t="s">
        <v>135</v>
      </c>
      <c r="D1087" s="400">
        <v>10</v>
      </c>
      <c r="E1087" s="255"/>
      <c r="F1087" s="256">
        <f t="shared" si="30"/>
        <v>0</v>
      </c>
    </row>
    <row r="1088" spans="1:6">
      <c r="A1088" s="289">
        <v>9</v>
      </c>
      <c r="B1088" s="290" t="s">
        <v>965</v>
      </c>
      <c r="C1088" s="320" t="s">
        <v>135</v>
      </c>
      <c r="D1088" s="400">
        <v>90</v>
      </c>
      <c r="E1088" s="255"/>
      <c r="F1088" s="256">
        <f t="shared" si="30"/>
        <v>0</v>
      </c>
    </row>
    <row r="1089" spans="1:6">
      <c r="A1089" s="289">
        <v>10</v>
      </c>
      <c r="B1089" s="509" t="s">
        <v>705</v>
      </c>
      <c r="C1089" s="322" t="s">
        <v>134</v>
      </c>
      <c r="D1089" s="400">
        <v>120</v>
      </c>
      <c r="E1089" s="255"/>
      <c r="F1089" s="256">
        <f t="shared" si="30"/>
        <v>0</v>
      </c>
    </row>
    <row r="1090" spans="1:6">
      <c r="A1090" s="467"/>
      <c r="B1090" s="577" t="s">
        <v>966</v>
      </c>
      <c r="C1090" s="578"/>
      <c r="D1090" s="578"/>
      <c r="E1090" s="578"/>
      <c r="F1090" s="579"/>
    </row>
    <row r="1091" spans="1:6" s="392" customFormat="1">
      <c r="A1091" s="289">
        <v>1</v>
      </c>
      <c r="B1091" s="393" t="s">
        <v>967</v>
      </c>
      <c r="C1091" s="387" t="s">
        <v>133</v>
      </c>
      <c r="D1091" s="419">
        <v>22</v>
      </c>
      <c r="E1091" s="387"/>
      <c r="F1091" s="391">
        <f t="shared" si="30"/>
        <v>0</v>
      </c>
    </row>
    <row r="1092" spans="1:6">
      <c r="A1092" s="387">
        <v>2</v>
      </c>
      <c r="B1092" s="388" t="s">
        <v>787</v>
      </c>
      <c r="C1092" s="389" t="s">
        <v>133</v>
      </c>
      <c r="D1092" s="420">
        <v>4</v>
      </c>
      <c r="E1092" s="390"/>
      <c r="F1092" s="391">
        <f t="shared" si="30"/>
        <v>0</v>
      </c>
    </row>
    <row r="1093" spans="1:6">
      <c r="A1093" s="289">
        <v>3</v>
      </c>
      <c r="B1093" s="233" t="s">
        <v>788</v>
      </c>
      <c r="C1093" s="318" t="s">
        <v>133</v>
      </c>
      <c r="D1093" s="421">
        <v>4</v>
      </c>
      <c r="E1093" s="255"/>
      <c r="F1093" s="256">
        <f t="shared" si="30"/>
        <v>0</v>
      </c>
    </row>
    <row r="1094" spans="1:6">
      <c r="A1094" s="289">
        <v>4</v>
      </c>
      <c r="B1094" s="233" t="s">
        <v>789</v>
      </c>
      <c r="C1094" s="318" t="s">
        <v>133</v>
      </c>
      <c r="D1094" s="421">
        <v>20</v>
      </c>
      <c r="E1094" s="255"/>
      <c r="F1094" s="256">
        <f t="shared" si="30"/>
        <v>0</v>
      </c>
    </row>
    <row r="1095" spans="1:6">
      <c r="A1095" s="289">
        <v>5</v>
      </c>
      <c r="B1095" s="233" t="s">
        <v>790</v>
      </c>
      <c r="C1095" s="318" t="s">
        <v>133</v>
      </c>
      <c r="D1095" s="421">
        <v>2</v>
      </c>
      <c r="E1095" s="255"/>
      <c r="F1095" s="256">
        <f t="shared" si="30"/>
        <v>0</v>
      </c>
    </row>
    <row r="1096" spans="1:6">
      <c r="A1096" s="289">
        <v>6</v>
      </c>
      <c r="B1096" s="233" t="s">
        <v>791</v>
      </c>
      <c r="C1096" s="318" t="s">
        <v>133</v>
      </c>
      <c r="D1096" s="421">
        <v>4</v>
      </c>
      <c r="E1096" s="255"/>
      <c r="F1096" s="256">
        <f t="shared" si="30"/>
        <v>0</v>
      </c>
    </row>
    <row r="1097" spans="1:6" ht="25.5">
      <c r="A1097" s="289">
        <v>7</v>
      </c>
      <c r="B1097" s="233" t="s">
        <v>968</v>
      </c>
      <c r="C1097" s="318" t="s">
        <v>135</v>
      </c>
      <c r="D1097" s="421">
        <v>40</v>
      </c>
      <c r="E1097" s="255"/>
      <c r="F1097" s="256">
        <f t="shared" si="30"/>
        <v>0</v>
      </c>
    </row>
    <row r="1098" spans="1:6" ht="25.5">
      <c r="A1098" s="289">
        <v>8</v>
      </c>
      <c r="B1098" s="233" t="s">
        <v>969</v>
      </c>
      <c r="C1098" s="318" t="s">
        <v>134</v>
      </c>
      <c r="D1098" s="421">
        <v>2</v>
      </c>
      <c r="E1098" s="255"/>
      <c r="F1098" s="256">
        <f t="shared" si="30"/>
        <v>0</v>
      </c>
    </row>
    <row r="1099" spans="1:6" ht="25.5">
      <c r="A1099" s="289">
        <v>9</v>
      </c>
      <c r="B1099" s="233" t="s">
        <v>970</v>
      </c>
      <c r="C1099" s="318" t="s">
        <v>134</v>
      </c>
      <c r="D1099" s="421">
        <v>1</v>
      </c>
      <c r="E1099" s="255"/>
      <c r="F1099" s="256">
        <f t="shared" si="30"/>
        <v>0</v>
      </c>
    </row>
    <row r="1100" spans="1:6" ht="25.5">
      <c r="A1100" s="289">
        <v>10</v>
      </c>
      <c r="B1100" s="233" t="s">
        <v>971</v>
      </c>
      <c r="C1100" s="318" t="s">
        <v>135</v>
      </c>
      <c r="D1100" s="421">
        <v>40</v>
      </c>
      <c r="E1100" s="255"/>
      <c r="F1100" s="256">
        <f t="shared" si="30"/>
        <v>0</v>
      </c>
    </row>
    <row r="1101" spans="1:6">
      <c r="A1101" s="289">
        <v>11</v>
      </c>
      <c r="B1101" s="233" t="s">
        <v>972</v>
      </c>
      <c r="C1101" s="318" t="s">
        <v>135</v>
      </c>
      <c r="D1101" s="421">
        <v>40</v>
      </c>
      <c r="E1101" s="255"/>
      <c r="F1101" s="256">
        <f t="shared" si="30"/>
        <v>0</v>
      </c>
    </row>
    <row r="1102" spans="1:6">
      <c r="A1102" s="289">
        <v>12</v>
      </c>
      <c r="B1102" s="233" t="s">
        <v>973</v>
      </c>
      <c r="C1102" s="318" t="s">
        <v>133</v>
      </c>
      <c r="D1102" s="421">
        <v>0.5</v>
      </c>
      <c r="E1102" s="255"/>
      <c r="F1102" s="256">
        <f t="shared" si="30"/>
        <v>0</v>
      </c>
    </row>
    <row r="1103" spans="1:6" ht="25.5">
      <c r="A1103" s="289">
        <v>13</v>
      </c>
      <c r="B1103" s="233" t="s">
        <v>974</v>
      </c>
      <c r="C1103" s="318" t="s">
        <v>133</v>
      </c>
      <c r="D1103" s="421">
        <v>0.5</v>
      </c>
      <c r="E1103" s="255"/>
      <c r="F1103" s="256">
        <f t="shared" si="30"/>
        <v>0</v>
      </c>
    </row>
    <row r="1104" spans="1:6">
      <c r="A1104" s="289">
        <v>14</v>
      </c>
      <c r="B1104" s="233" t="s">
        <v>975</v>
      </c>
      <c r="C1104" s="318" t="s">
        <v>134</v>
      </c>
      <c r="D1104" s="421">
        <v>1</v>
      </c>
      <c r="E1104" s="255"/>
      <c r="F1104" s="256">
        <f t="shared" si="30"/>
        <v>0</v>
      </c>
    </row>
    <row r="1105" spans="1:6">
      <c r="A1105" s="289">
        <v>15</v>
      </c>
      <c r="B1105" s="233" t="s">
        <v>976</v>
      </c>
      <c r="C1105" s="318" t="s">
        <v>135</v>
      </c>
      <c r="D1105" s="421">
        <v>0.5</v>
      </c>
      <c r="E1105" s="255"/>
      <c r="F1105" s="256">
        <f t="shared" si="30"/>
        <v>0</v>
      </c>
    </row>
    <row r="1106" spans="1:6">
      <c r="A1106" s="468"/>
      <c r="B1106" s="577" t="s">
        <v>977</v>
      </c>
      <c r="C1106" s="578"/>
      <c r="D1106" s="578"/>
      <c r="E1106" s="578"/>
      <c r="F1106" s="579"/>
    </row>
    <row r="1107" spans="1:6">
      <c r="A1107" s="289">
        <v>16</v>
      </c>
      <c r="B1107" s="233" t="s">
        <v>978</v>
      </c>
      <c r="C1107" s="318" t="s">
        <v>134</v>
      </c>
      <c r="D1107" s="421">
        <v>1</v>
      </c>
      <c r="E1107" s="255"/>
      <c r="F1107" s="256">
        <f t="shared" si="30"/>
        <v>0</v>
      </c>
    </row>
    <row r="1108" spans="1:6">
      <c r="A1108" s="289">
        <v>17</v>
      </c>
      <c r="B1108" s="233" t="s">
        <v>979</v>
      </c>
      <c r="C1108" s="318" t="s">
        <v>134</v>
      </c>
      <c r="D1108" s="421">
        <v>1</v>
      </c>
      <c r="E1108" s="255"/>
      <c r="F1108" s="256">
        <f t="shared" si="30"/>
        <v>0</v>
      </c>
    </row>
    <row r="1109" spans="1:6" ht="25.5">
      <c r="A1109" s="289">
        <v>18</v>
      </c>
      <c r="B1109" s="233" t="s">
        <v>980</v>
      </c>
      <c r="C1109" s="318" t="s">
        <v>134</v>
      </c>
      <c r="D1109" s="421">
        <v>1</v>
      </c>
      <c r="E1109" s="255"/>
      <c r="F1109" s="256">
        <f t="shared" si="30"/>
        <v>0</v>
      </c>
    </row>
    <row r="1110" spans="1:6">
      <c r="A1110" s="289">
        <v>19</v>
      </c>
      <c r="B1110" s="233" t="s">
        <v>981</v>
      </c>
      <c r="C1110" s="318" t="s">
        <v>134</v>
      </c>
      <c r="D1110" s="421">
        <v>2</v>
      </c>
      <c r="E1110" s="255"/>
      <c r="F1110" s="256">
        <f t="shared" si="30"/>
        <v>0</v>
      </c>
    </row>
    <row r="1111" spans="1:6">
      <c r="A1111" s="289">
        <v>20</v>
      </c>
      <c r="B1111" s="233" t="s">
        <v>982</v>
      </c>
      <c r="C1111" s="318" t="s">
        <v>134</v>
      </c>
      <c r="D1111" s="421">
        <v>1</v>
      </c>
      <c r="E1111" s="255"/>
      <c r="F1111" s="256">
        <f t="shared" si="30"/>
        <v>0</v>
      </c>
    </row>
    <row r="1112" spans="1:6">
      <c r="A1112" s="289">
        <v>21</v>
      </c>
      <c r="B1112" s="233" t="s">
        <v>983</v>
      </c>
      <c r="C1112" s="318" t="s">
        <v>134</v>
      </c>
      <c r="D1112" s="421">
        <v>1</v>
      </c>
      <c r="E1112" s="255"/>
      <c r="F1112" s="256">
        <f t="shared" si="30"/>
        <v>0</v>
      </c>
    </row>
    <row r="1113" spans="1:6">
      <c r="A1113" s="468"/>
      <c r="B1113" s="577" t="s">
        <v>984</v>
      </c>
      <c r="C1113" s="578"/>
      <c r="D1113" s="578"/>
      <c r="E1113" s="578"/>
      <c r="F1113" s="579"/>
    </row>
    <row r="1114" spans="1:6" ht="25.5">
      <c r="A1114" s="289">
        <v>22</v>
      </c>
      <c r="B1114" s="233" t="s">
        <v>985</v>
      </c>
      <c r="C1114" s="318" t="s">
        <v>134</v>
      </c>
      <c r="D1114" s="421">
        <v>2</v>
      </c>
      <c r="E1114" s="255"/>
      <c r="F1114" s="256">
        <f t="shared" si="30"/>
        <v>0</v>
      </c>
    </row>
    <row r="1115" spans="1:6" ht="25.5">
      <c r="A1115" s="289">
        <v>23</v>
      </c>
      <c r="B1115" s="233" t="s">
        <v>986</v>
      </c>
      <c r="C1115" s="318" t="s">
        <v>134</v>
      </c>
      <c r="D1115" s="421">
        <v>1</v>
      </c>
      <c r="E1115" s="255"/>
      <c r="F1115" s="256">
        <f t="shared" si="30"/>
        <v>0</v>
      </c>
    </row>
    <row r="1116" spans="1:6">
      <c r="A1116" s="289">
        <v>24</v>
      </c>
      <c r="B1116" s="233" t="s">
        <v>987</v>
      </c>
      <c r="C1116" s="318" t="s">
        <v>134</v>
      </c>
      <c r="D1116" s="421">
        <v>1</v>
      </c>
      <c r="E1116" s="255"/>
      <c r="F1116" s="256">
        <f t="shared" si="30"/>
        <v>0</v>
      </c>
    </row>
    <row r="1117" spans="1:6">
      <c r="A1117" s="289">
        <v>25</v>
      </c>
      <c r="B1117" s="233" t="s">
        <v>988</v>
      </c>
      <c r="C1117" s="318" t="s">
        <v>134</v>
      </c>
      <c r="D1117" s="421">
        <v>1</v>
      </c>
      <c r="E1117" s="255"/>
      <c r="F1117" s="256">
        <f t="shared" si="30"/>
        <v>0</v>
      </c>
    </row>
    <row r="1118" spans="1:6" ht="38.25">
      <c r="A1118" s="289">
        <v>26</v>
      </c>
      <c r="B1118" s="233" t="s">
        <v>989</v>
      </c>
      <c r="C1118" s="318" t="s">
        <v>134</v>
      </c>
      <c r="D1118" s="421">
        <v>2</v>
      </c>
      <c r="E1118" s="255"/>
      <c r="F1118" s="256">
        <f t="shared" si="30"/>
        <v>0</v>
      </c>
    </row>
    <row r="1119" spans="1:6" ht="25.5">
      <c r="A1119" s="289">
        <v>27</v>
      </c>
      <c r="B1119" s="233" t="s">
        <v>990</v>
      </c>
      <c r="C1119" s="318" t="s">
        <v>134</v>
      </c>
      <c r="D1119" s="421">
        <v>2</v>
      </c>
      <c r="E1119" s="255"/>
      <c r="F1119" s="256">
        <f t="shared" si="30"/>
        <v>0</v>
      </c>
    </row>
    <row r="1120" spans="1:6" ht="25.5">
      <c r="A1120" s="289">
        <v>28</v>
      </c>
      <c r="B1120" s="233" t="s">
        <v>991</v>
      </c>
      <c r="C1120" s="318" t="s">
        <v>134</v>
      </c>
      <c r="D1120" s="421">
        <v>2</v>
      </c>
      <c r="E1120" s="255"/>
      <c r="F1120" s="256">
        <f t="shared" si="30"/>
        <v>0</v>
      </c>
    </row>
    <row r="1121" spans="1:6">
      <c r="A1121" s="289">
        <v>29</v>
      </c>
      <c r="B1121" s="233" t="s">
        <v>992</v>
      </c>
      <c r="C1121" s="318" t="s">
        <v>134</v>
      </c>
      <c r="D1121" s="421">
        <v>2</v>
      </c>
      <c r="E1121" s="255"/>
      <c r="F1121" s="256">
        <f t="shared" si="30"/>
        <v>0</v>
      </c>
    </row>
    <row r="1122" spans="1:6">
      <c r="A1122" s="289">
        <v>30</v>
      </c>
      <c r="B1122" s="233" t="s">
        <v>993</v>
      </c>
      <c r="C1122" s="318" t="s">
        <v>134</v>
      </c>
      <c r="D1122" s="421">
        <v>2</v>
      </c>
      <c r="E1122" s="255"/>
      <c r="F1122" s="256">
        <f t="shared" si="30"/>
        <v>0</v>
      </c>
    </row>
    <row r="1123" spans="1:6">
      <c r="A1123" s="289">
        <v>31</v>
      </c>
      <c r="B1123" s="233" t="s">
        <v>994</v>
      </c>
      <c r="C1123" s="318" t="s">
        <v>134</v>
      </c>
      <c r="D1123" s="421">
        <v>2</v>
      </c>
      <c r="E1123" s="255"/>
      <c r="F1123" s="256">
        <f t="shared" si="30"/>
        <v>0</v>
      </c>
    </row>
    <row r="1124" spans="1:6" ht="25.5">
      <c r="A1124" s="289">
        <v>32</v>
      </c>
      <c r="B1124" s="233" t="s">
        <v>995</v>
      </c>
      <c r="C1124" s="318" t="s">
        <v>134</v>
      </c>
      <c r="D1124" s="421">
        <v>2</v>
      </c>
      <c r="E1124" s="255"/>
      <c r="F1124" s="256">
        <f t="shared" si="30"/>
        <v>0</v>
      </c>
    </row>
    <row r="1125" spans="1:6" ht="25.5">
      <c r="A1125" s="289">
        <v>33</v>
      </c>
      <c r="B1125" s="233" t="s">
        <v>996</v>
      </c>
      <c r="C1125" s="318" t="s">
        <v>135</v>
      </c>
      <c r="D1125" s="421">
        <v>1</v>
      </c>
      <c r="E1125" s="255"/>
      <c r="F1125" s="256">
        <f t="shared" si="30"/>
        <v>0</v>
      </c>
    </row>
    <row r="1126" spans="1:6" ht="25.5">
      <c r="A1126" s="289">
        <v>34</v>
      </c>
      <c r="B1126" s="233" t="s">
        <v>997</v>
      </c>
      <c r="C1126" s="318" t="s">
        <v>135</v>
      </c>
      <c r="D1126" s="421">
        <v>4.5</v>
      </c>
      <c r="E1126" s="255"/>
      <c r="F1126" s="256">
        <f t="shared" si="30"/>
        <v>0</v>
      </c>
    </row>
    <row r="1127" spans="1:6" ht="25.5">
      <c r="A1127" s="289">
        <v>35</v>
      </c>
      <c r="B1127" s="233" t="s">
        <v>998</v>
      </c>
      <c r="C1127" s="318" t="s">
        <v>135</v>
      </c>
      <c r="D1127" s="421">
        <v>4</v>
      </c>
      <c r="E1127" s="255"/>
      <c r="F1127" s="256">
        <f t="shared" si="30"/>
        <v>0</v>
      </c>
    </row>
    <row r="1128" spans="1:6">
      <c r="A1128" s="289">
        <v>36</v>
      </c>
      <c r="B1128" s="233" t="s">
        <v>999</v>
      </c>
      <c r="C1128" s="318" t="s">
        <v>134</v>
      </c>
      <c r="D1128" s="421">
        <v>4</v>
      </c>
      <c r="E1128" s="255"/>
      <c r="F1128" s="256">
        <f t="shared" si="30"/>
        <v>0</v>
      </c>
    </row>
    <row r="1129" spans="1:6">
      <c r="A1129" s="289">
        <v>37</v>
      </c>
      <c r="B1129" s="233" t="s">
        <v>1000</v>
      </c>
      <c r="C1129" s="318" t="s">
        <v>134</v>
      </c>
      <c r="D1129" s="421">
        <v>2</v>
      </c>
      <c r="E1129" s="255"/>
      <c r="F1129" s="256">
        <f t="shared" si="30"/>
        <v>0</v>
      </c>
    </row>
    <row r="1130" spans="1:6">
      <c r="A1130" s="289">
        <v>38</v>
      </c>
      <c r="B1130" s="233" t="s">
        <v>1001</v>
      </c>
      <c r="C1130" s="318" t="s">
        <v>134</v>
      </c>
      <c r="D1130" s="421">
        <v>6</v>
      </c>
      <c r="E1130" s="255"/>
      <c r="F1130" s="256">
        <f t="shared" si="30"/>
        <v>0</v>
      </c>
    </row>
    <row r="1131" spans="1:6">
      <c r="A1131" s="289">
        <v>39</v>
      </c>
      <c r="B1131" s="233" t="s">
        <v>1002</v>
      </c>
      <c r="C1131" s="318" t="s">
        <v>134</v>
      </c>
      <c r="D1131" s="421">
        <v>5</v>
      </c>
      <c r="E1131" s="255"/>
      <c r="F1131" s="256">
        <f t="shared" si="30"/>
        <v>0</v>
      </c>
    </row>
    <row r="1132" spans="1:6">
      <c r="A1132" s="289">
        <v>40</v>
      </c>
      <c r="B1132" s="233" t="s">
        <v>1003</v>
      </c>
      <c r="C1132" s="318" t="s">
        <v>134</v>
      </c>
      <c r="D1132" s="421">
        <v>2</v>
      </c>
      <c r="E1132" s="255"/>
      <c r="F1132" s="256">
        <f t="shared" si="30"/>
        <v>0</v>
      </c>
    </row>
    <row r="1133" spans="1:6">
      <c r="A1133" s="289">
        <v>41</v>
      </c>
      <c r="B1133" s="233" t="s">
        <v>1004</v>
      </c>
      <c r="C1133" s="318" t="s">
        <v>134</v>
      </c>
      <c r="D1133" s="421">
        <v>4</v>
      </c>
      <c r="E1133" s="255"/>
      <c r="F1133" s="256">
        <f t="shared" si="30"/>
        <v>0</v>
      </c>
    </row>
    <row r="1134" spans="1:6">
      <c r="A1134" s="289">
        <v>42</v>
      </c>
      <c r="B1134" s="233" t="s">
        <v>1005</v>
      </c>
      <c r="C1134" s="318" t="s">
        <v>134</v>
      </c>
      <c r="D1134" s="421">
        <v>2</v>
      </c>
      <c r="E1134" s="255"/>
      <c r="F1134" s="256">
        <f t="shared" si="30"/>
        <v>0</v>
      </c>
    </row>
    <row r="1135" spans="1:6" ht="25.5">
      <c r="A1135" s="289">
        <v>43</v>
      </c>
      <c r="B1135" s="233" t="s">
        <v>1006</v>
      </c>
      <c r="C1135" s="318" t="s">
        <v>134</v>
      </c>
      <c r="D1135" s="421">
        <v>1</v>
      </c>
      <c r="E1135" s="255"/>
      <c r="F1135" s="256">
        <f t="shared" si="30"/>
        <v>0</v>
      </c>
    </row>
    <row r="1136" spans="1:6">
      <c r="A1136" s="289">
        <v>44</v>
      </c>
      <c r="B1136" s="233" t="s">
        <v>1007</v>
      </c>
      <c r="C1136" s="318" t="s">
        <v>134</v>
      </c>
      <c r="D1136" s="421">
        <v>1</v>
      </c>
      <c r="E1136" s="255"/>
      <c r="F1136" s="256">
        <f t="shared" si="30"/>
        <v>0</v>
      </c>
    </row>
    <row r="1137" spans="1:6" ht="25.5">
      <c r="A1137" s="289">
        <v>45</v>
      </c>
      <c r="B1137" s="233" t="s">
        <v>1008</v>
      </c>
      <c r="C1137" s="318" t="s">
        <v>135</v>
      </c>
      <c r="D1137" s="421">
        <v>9.5</v>
      </c>
      <c r="E1137" s="255"/>
      <c r="F1137" s="256">
        <f t="shared" si="30"/>
        <v>0</v>
      </c>
    </row>
    <row r="1138" spans="1:6" ht="25.5">
      <c r="A1138" s="289">
        <v>46</v>
      </c>
      <c r="B1138" s="233" t="s">
        <v>1009</v>
      </c>
      <c r="C1138" s="318" t="s">
        <v>134</v>
      </c>
      <c r="D1138" s="421">
        <v>2</v>
      </c>
      <c r="E1138" s="255"/>
      <c r="F1138" s="256">
        <f t="shared" si="30"/>
        <v>0</v>
      </c>
    </row>
    <row r="1139" spans="1:6">
      <c r="A1139" s="484"/>
      <c r="B1139" s="507" t="s">
        <v>1010</v>
      </c>
      <c r="C1139" s="485"/>
      <c r="D1139" s="486"/>
      <c r="E1139" s="482"/>
      <c r="F1139" s="483">
        <f>SUM(F1080:F1138)</f>
        <v>0</v>
      </c>
    </row>
    <row r="1140" spans="1:6">
      <c r="A1140" s="329"/>
      <c r="B1140" s="510" t="s">
        <v>1204</v>
      </c>
      <c r="C1140" s="330"/>
      <c r="D1140" s="422"/>
      <c r="E1140" s="331"/>
      <c r="F1140" s="332">
        <f>SUM(F459+F492+F517+F619+F789+F1077+F1139)</f>
        <v>0</v>
      </c>
    </row>
    <row r="1141" spans="1:6">
      <c r="A1141" s="329"/>
      <c r="B1141" s="510" t="s">
        <v>222</v>
      </c>
      <c r="C1141" s="330"/>
      <c r="D1141" s="422"/>
      <c r="E1141" s="331"/>
      <c r="F1141" s="332">
        <f>F1140*0.05</f>
        <v>0</v>
      </c>
    </row>
    <row r="1142" spans="1:6">
      <c r="A1142" s="329"/>
      <c r="B1142" s="511" t="s">
        <v>228</v>
      </c>
      <c r="C1142" s="330"/>
      <c r="D1142" s="422"/>
      <c r="E1142" s="331"/>
      <c r="F1142" s="332">
        <f>SUM(F1140:F1141)</f>
        <v>0</v>
      </c>
    </row>
    <row r="1143" spans="1:6">
      <c r="A1143" s="329"/>
      <c r="B1143" s="511" t="s">
        <v>131</v>
      </c>
      <c r="C1143" s="330"/>
      <c r="D1143" s="422"/>
      <c r="E1143" s="331"/>
      <c r="F1143" s="332">
        <f>F1142*0.2</f>
        <v>0</v>
      </c>
    </row>
    <row r="1144" spans="1:6">
      <c r="A1144" s="329"/>
      <c r="B1144" s="511" t="s">
        <v>1210</v>
      </c>
      <c r="C1144" s="330"/>
      <c r="D1144" s="422"/>
      <c r="E1144" s="331"/>
      <c r="F1144" s="332">
        <f>SUM(F1142:F1143)</f>
        <v>0</v>
      </c>
    </row>
    <row r="1145" spans="1:6">
      <c r="A1145" s="607"/>
      <c r="B1145" s="608"/>
      <c r="C1145" s="608"/>
      <c r="D1145" s="608"/>
      <c r="E1145" s="608"/>
      <c r="F1145" s="609"/>
    </row>
    <row r="1146" spans="1:6" ht="67.5" customHeight="1">
      <c r="A1146" s="333"/>
      <c r="B1146" s="522" t="s">
        <v>1258</v>
      </c>
      <c r="C1146" s="522"/>
      <c r="D1146" s="522"/>
      <c r="E1146" s="522"/>
      <c r="F1146" s="522"/>
    </row>
    <row r="1147" spans="1:6" ht="15">
      <c r="A1147" s="496" t="s">
        <v>136</v>
      </c>
      <c r="B1147" s="497" t="s">
        <v>229</v>
      </c>
      <c r="C1147" s="375"/>
      <c r="D1147" s="423"/>
      <c r="E1147" s="375"/>
      <c r="F1147" s="376"/>
    </row>
    <row r="1148" spans="1:6">
      <c r="A1148" s="462"/>
      <c r="B1148" s="556" t="s">
        <v>1011</v>
      </c>
      <c r="C1148" s="557"/>
      <c r="D1148" s="557"/>
      <c r="E1148" s="557"/>
      <c r="F1148" s="558"/>
    </row>
    <row r="1149" spans="1:6" ht="25.5">
      <c r="A1149" s="334">
        <v>1</v>
      </c>
      <c r="B1149" s="335" t="s">
        <v>1012</v>
      </c>
      <c r="C1149" s="334" t="s">
        <v>134</v>
      </c>
      <c r="D1149" s="424">
        <v>1</v>
      </c>
      <c r="E1149" s="255"/>
      <c r="F1149" s="256">
        <f t="shared" ref="F1149:F1152" si="31">D1149*E1149</f>
        <v>0</v>
      </c>
    </row>
    <row r="1150" spans="1:6">
      <c r="A1150" s="334">
        <v>2</v>
      </c>
      <c r="B1150" s="335" t="s">
        <v>1013</v>
      </c>
      <c r="C1150" s="334" t="s">
        <v>134</v>
      </c>
      <c r="D1150" s="424">
        <v>2</v>
      </c>
      <c r="E1150" s="255"/>
      <c r="F1150" s="256">
        <f t="shared" si="31"/>
        <v>0</v>
      </c>
    </row>
    <row r="1151" spans="1:6">
      <c r="A1151" s="334">
        <v>3</v>
      </c>
      <c r="B1151" s="335" t="s">
        <v>1014</v>
      </c>
      <c r="C1151" s="334" t="s">
        <v>132</v>
      </c>
      <c r="D1151" s="424">
        <v>37</v>
      </c>
      <c r="E1151" s="255"/>
      <c r="F1151" s="256">
        <f t="shared" si="31"/>
        <v>0</v>
      </c>
    </row>
    <row r="1152" spans="1:6">
      <c r="A1152" s="334">
        <v>4</v>
      </c>
      <c r="B1152" s="243" t="s">
        <v>507</v>
      </c>
      <c r="C1152" s="318" t="s">
        <v>133</v>
      </c>
      <c r="D1152" s="425">
        <v>6</v>
      </c>
      <c r="E1152" s="255"/>
      <c r="F1152" s="256">
        <f t="shared" si="31"/>
        <v>0</v>
      </c>
    </row>
    <row r="1153" spans="1:6">
      <c r="A1153" s="469"/>
      <c r="B1153" s="526" t="s">
        <v>1015</v>
      </c>
      <c r="C1153" s="527"/>
      <c r="D1153" s="527"/>
      <c r="E1153" s="527"/>
      <c r="F1153" s="528"/>
    </row>
    <row r="1154" spans="1:6">
      <c r="A1154" s="337"/>
      <c r="B1154" s="338" t="s">
        <v>1240</v>
      </c>
      <c r="C1154" s="339"/>
      <c r="D1154" s="426"/>
      <c r="E1154" s="271"/>
      <c r="F1154" s="271"/>
    </row>
    <row r="1155" spans="1:6">
      <c r="A1155" s="340">
        <v>1</v>
      </c>
      <c r="B1155" s="341" t="s">
        <v>1016</v>
      </c>
      <c r="C1155" s="334" t="s">
        <v>132</v>
      </c>
      <c r="D1155" s="425">
        <v>21.8</v>
      </c>
      <c r="E1155" s="255"/>
      <c r="F1155" s="256">
        <f t="shared" ref="F1155:F1156" si="32">D1155*E1155</f>
        <v>0</v>
      </c>
    </row>
    <row r="1156" spans="1:6">
      <c r="A1156" s="340">
        <v>2</v>
      </c>
      <c r="B1156" s="343" t="s">
        <v>1017</v>
      </c>
      <c r="C1156" s="334" t="s">
        <v>132</v>
      </c>
      <c r="D1156" s="425">
        <v>14</v>
      </c>
      <c r="E1156" s="255"/>
      <c r="F1156" s="256">
        <f t="shared" si="32"/>
        <v>0</v>
      </c>
    </row>
    <row r="1157" spans="1:6">
      <c r="A1157" s="337"/>
      <c r="B1157" s="338" t="s">
        <v>1241</v>
      </c>
      <c r="C1157" s="344"/>
      <c r="D1157" s="427"/>
      <c r="E1157" s="271"/>
      <c r="F1157" s="271"/>
    </row>
    <row r="1158" spans="1:6">
      <c r="A1158" s="346"/>
      <c r="B1158" s="360" t="s">
        <v>1018</v>
      </c>
      <c r="C1158" s="344"/>
      <c r="D1158" s="428"/>
      <c r="E1158" s="271"/>
      <c r="F1158" s="271"/>
    </row>
    <row r="1159" spans="1:6" ht="25.5">
      <c r="A1159" s="346">
        <v>1</v>
      </c>
      <c r="B1159" s="347" t="s">
        <v>1019</v>
      </c>
      <c r="C1159" s="334" t="s">
        <v>132</v>
      </c>
      <c r="D1159" s="425">
        <v>3.8</v>
      </c>
      <c r="E1159" s="255"/>
      <c r="F1159" s="256">
        <f t="shared" ref="F1159:F1174" si="33">D1159*E1159</f>
        <v>0</v>
      </c>
    </row>
    <row r="1160" spans="1:6" ht="25.5">
      <c r="A1160" s="346">
        <v>2</v>
      </c>
      <c r="B1160" s="243" t="s">
        <v>1020</v>
      </c>
      <c r="C1160" s="334" t="s">
        <v>132</v>
      </c>
      <c r="D1160" s="425">
        <v>3.4</v>
      </c>
      <c r="E1160" s="255"/>
      <c r="F1160" s="256">
        <f t="shared" si="33"/>
        <v>0</v>
      </c>
    </row>
    <row r="1161" spans="1:6">
      <c r="A1161" s="346"/>
      <c r="B1161" s="377" t="s">
        <v>1021</v>
      </c>
      <c r="C1161" s="345"/>
      <c r="D1161" s="429"/>
      <c r="E1161" s="271"/>
      <c r="F1161" s="271"/>
    </row>
    <row r="1162" spans="1:6">
      <c r="A1162" s="342">
        <v>1</v>
      </c>
      <c r="B1162" s="348" t="s">
        <v>1022</v>
      </c>
      <c r="C1162" s="334" t="s">
        <v>132</v>
      </c>
      <c r="D1162" s="425">
        <v>8.6999999999999993</v>
      </c>
      <c r="E1162" s="255"/>
      <c r="F1162" s="256">
        <f t="shared" si="33"/>
        <v>0</v>
      </c>
    </row>
    <row r="1163" spans="1:6">
      <c r="A1163" s="337"/>
      <c r="B1163" s="349" t="s">
        <v>1242</v>
      </c>
      <c r="C1163" s="350"/>
      <c r="D1163" s="430"/>
      <c r="E1163" s="351"/>
      <c r="F1163" s="351"/>
    </row>
    <row r="1164" spans="1:6">
      <c r="A1164" s="301">
        <v>1</v>
      </c>
      <c r="B1164" s="352" t="s">
        <v>1023</v>
      </c>
      <c r="C1164" s="334" t="s">
        <v>132</v>
      </c>
      <c r="D1164" s="425">
        <v>25</v>
      </c>
      <c r="E1164" s="255"/>
      <c r="F1164" s="256">
        <f t="shared" si="33"/>
        <v>0</v>
      </c>
    </row>
    <row r="1165" spans="1:6">
      <c r="A1165" s="301">
        <v>2</v>
      </c>
      <c r="B1165" s="352" t="s">
        <v>1024</v>
      </c>
      <c r="C1165" s="301" t="s">
        <v>135</v>
      </c>
      <c r="D1165" s="425">
        <v>5.8</v>
      </c>
      <c r="E1165" s="255"/>
      <c r="F1165" s="256">
        <f t="shared" si="33"/>
        <v>0</v>
      </c>
    </row>
    <row r="1166" spans="1:6">
      <c r="A1166" s="301">
        <v>3</v>
      </c>
      <c r="B1166" s="352" t="s">
        <v>1025</v>
      </c>
      <c r="C1166" s="334" t="s">
        <v>132</v>
      </c>
      <c r="D1166" s="425">
        <v>28</v>
      </c>
      <c r="E1166" s="255"/>
      <c r="F1166" s="256">
        <f t="shared" si="33"/>
        <v>0</v>
      </c>
    </row>
    <row r="1167" spans="1:6">
      <c r="A1167" s="301">
        <v>4</v>
      </c>
      <c r="B1167" s="353" t="s">
        <v>1026</v>
      </c>
      <c r="C1167" s="334" t="s">
        <v>132</v>
      </c>
      <c r="D1167" s="425">
        <v>28</v>
      </c>
      <c r="E1167" s="255"/>
      <c r="F1167" s="256">
        <f t="shared" si="33"/>
        <v>0</v>
      </c>
    </row>
    <row r="1168" spans="1:6">
      <c r="A1168" s="301">
        <v>5</v>
      </c>
      <c r="B1168" s="353" t="s">
        <v>1027</v>
      </c>
      <c r="C1168" s="334" t="s">
        <v>132</v>
      </c>
      <c r="D1168" s="425">
        <v>59</v>
      </c>
      <c r="E1168" s="255"/>
      <c r="F1168" s="256">
        <f t="shared" si="33"/>
        <v>0</v>
      </c>
    </row>
    <row r="1169" spans="1:6" ht="25.5">
      <c r="A1169" s="301">
        <v>6</v>
      </c>
      <c r="B1169" s="343" t="s">
        <v>1028</v>
      </c>
      <c r="C1169" s="334" t="s">
        <v>132</v>
      </c>
      <c r="D1169" s="425">
        <v>118</v>
      </c>
      <c r="E1169" s="255"/>
      <c r="F1169" s="256">
        <f t="shared" si="33"/>
        <v>0</v>
      </c>
    </row>
    <row r="1170" spans="1:6">
      <c r="A1170" s="346"/>
      <c r="B1170" s="354" t="s">
        <v>1243</v>
      </c>
      <c r="C1170" s="350"/>
      <c r="D1170" s="431"/>
      <c r="E1170" s="351"/>
      <c r="F1170" s="351"/>
    </row>
    <row r="1171" spans="1:6">
      <c r="A1171" s="301">
        <v>1</v>
      </c>
      <c r="B1171" s="353" t="s">
        <v>1029</v>
      </c>
      <c r="C1171" s="334" t="s">
        <v>132</v>
      </c>
      <c r="D1171" s="425">
        <v>101.5</v>
      </c>
      <c r="E1171" s="255"/>
      <c r="F1171" s="256">
        <f t="shared" si="33"/>
        <v>0</v>
      </c>
    </row>
    <row r="1172" spans="1:6">
      <c r="A1172" s="301">
        <v>2</v>
      </c>
      <c r="B1172" s="341" t="s">
        <v>1030</v>
      </c>
      <c r="C1172" s="334" t="s">
        <v>132</v>
      </c>
      <c r="D1172" s="425">
        <v>21.5</v>
      </c>
      <c r="E1172" s="255"/>
      <c r="F1172" s="256">
        <f t="shared" si="33"/>
        <v>0</v>
      </c>
    </row>
    <row r="1173" spans="1:6">
      <c r="A1173" s="346"/>
      <c r="B1173" s="355" t="s">
        <v>1244</v>
      </c>
      <c r="C1173" s="356"/>
      <c r="D1173" s="432"/>
      <c r="E1173" s="271"/>
      <c r="F1173" s="271"/>
    </row>
    <row r="1174" spans="1:6">
      <c r="A1174" s="301">
        <v>1</v>
      </c>
      <c r="B1174" s="259" t="s">
        <v>1031</v>
      </c>
      <c r="C1174" s="334" t="s">
        <v>132</v>
      </c>
      <c r="D1174" s="425">
        <v>16.600000000000001</v>
      </c>
      <c r="E1174" s="255"/>
      <c r="F1174" s="256">
        <f t="shared" si="33"/>
        <v>0</v>
      </c>
    </row>
    <row r="1175" spans="1:6">
      <c r="A1175" s="469"/>
      <c r="B1175" s="529" t="s">
        <v>1032</v>
      </c>
      <c r="C1175" s="530"/>
      <c r="D1175" s="530"/>
      <c r="E1175" s="530"/>
      <c r="F1175" s="531"/>
    </row>
    <row r="1176" spans="1:6">
      <c r="A1176" s="337"/>
      <c r="B1176" s="349" t="s">
        <v>1245</v>
      </c>
      <c r="C1176" s="345"/>
      <c r="D1176" s="433"/>
      <c r="E1176" s="271"/>
      <c r="F1176" s="271"/>
    </row>
    <row r="1177" spans="1:6">
      <c r="A1177" s="301">
        <v>1</v>
      </c>
      <c r="B1177" s="352" t="s">
        <v>1023</v>
      </c>
      <c r="C1177" s="334" t="s">
        <v>132</v>
      </c>
      <c r="D1177" s="425">
        <v>18</v>
      </c>
      <c r="E1177" s="255"/>
      <c r="F1177" s="256">
        <f t="shared" ref="F1177:F1191" si="34">D1177*E1177</f>
        <v>0</v>
      </c>
    </row>
    <row r="1178" spans="1:6" ht="25.5">
      <c r="A1178" s="301">
        <v>2</v>
      </c>
      <c r="B1178" s="353" t="s">
        <v>1033</v>
      </c>
      <c r="C1178" s="334" t="s">
        <v>132</v>
      </c>
      <c r="D1178" s="425">
        <v>265</v>
      </c>
      <c r="E1178" s="255"/>
      <c r="F1178" s="256">
        <f t="shared" si="34"/>
        <v>0</v>
      </c>
    </row>
    <row r="1179" spans="1:6" ht="25.5">
      <c r="A1179" s="301">
        <v>3</v>
      </c>
      <c r="B1179" s="343" t="s">
        <v>1034</v>
      </c>
      <c r="C1179" s="334" t="s">
        <v>132</v>
      </c>
      <c r="D1179" s="425">
        <v>146</v>
      </c>
      <c r="E1179" s="255"/>
      <c r="F1179" s="256">
        <f t="shared" si="34"/>
        <v>0</v>
      </c>
    </row>
    <row r="1180" spans="1:6">
      <c r="A1180" s="337"/>
      <c r="B1180" s="354" t="s">
        <v>1246</v>
      </c>
      <c r="C1180" s="345"/>
      <c r="D1180" s="427"/>
      <c r="E1180" s="271"/>
      <c r="F1180" s="271"/>
    </row>
    <row r="1181" spans="1:6" ht="25.5">
      <c r="A1181" s="301">
        <v>1</v>
      </c>
      <c r="B1181" s="353" t="s">
        <v>1035</v>
      </c>
      <c r="C1181" s="334" t="s">
        <v>132</v>
      </c>
      <c r="D1181" s="425">
        <v>144</v>
      </c>
      <c r="E1181" s="255"/>
      <c r="F1181" s="256">
        <f t="shared" si="34"/>
        <v>0</v>
      </c>
    </row>
    <row r="1182" spans="1:6">
      <c r="A1182" s="337"/>
      <c r="B1182" s="357" t="s">
        <v>1247</v>
      </c>
      <c r="C1182" s="344"/>
      <c r="D1182" s="428"/>
      <c r="E1182" s="271"/>
      <c r="F1182" s="271"/>
    </row>
    <row r="1183" spans="1:6">
      <c r="A1183" s="301">
        <v>1</v>
      </c>
      <c r="B1183" s="358" t="s">
        <v>1036</v>
      </c>
      <c r="C1183" s="301" t="s">
        <v>135</v>
      </c>
      <c r="D1183" s="434">
        <v>26</v>
      </c>
      <c r="E1183" s="255"/>
      <c r="F1183" s="256">
        <f t="shared" si="34"/>
        <v>0</v>
      </c>
    </row>
    <row r="1184" spans="1:6">
      <c r="A1184" s="301">
        <v>2</v>
      </c>
      <c r="B1184" s="358" t="s">
        <v>1037</v>
      </c>
      <c r="C1184" s="334" t="s">
        <v>132</v>
      </c>
      <c r="D1184" s="434">
        <v>10</v>
      </c>
      <c r="E1184" s="255"/>
      <c r="F1184" s="256">
        <f t="shared" si="34"/>
        <v>0</v>
      </c>
    </row>
    <row r="1185" spans="1:6">
      <c r="A1185" s="301">
        <v>3</v>
      </c>
      <c r="B1185" s="358" t="s">
        <v>1038</v>
      </c>
      <c r="C1185" s="334" t="s">
        <v>132</v>
      </c>
      <c r="D1185" s="434">
        <v>130</v>
      </c>
      <c r="E1185" s="255"/>
      <c r="F1185" s="256">
        <f t="shared" si="34"/>
        <v>0</v>
      </c>
    </row>
    <row r="1186" spans="1:6" ht="25.5">
      <c r="A1186" s="301">
        <v>4</v>
      </c>
      <c r="B1186" s="358" t="s">
        <v>1039</v>
      </c>
      <c r="C1186" s="301" t="s">
        <v>135</v>
      </c>
      <c r="D1186" s="435">
        <v>97</v>
      </c>
      <c r="E1186" s="255"/>
      <c r="F1186" s="256">
        <f t="shared" si="34"/>
        <v>0</v>
      </c>
    </row>
    <row r="1187" spans="1:6">
      <c r="A1187" s="346"/>
      <c r="B1187" s="355" t="s">
        <v>1248</v>
      </c>
      <c r="C1187" s="359"/>
      <c r="D1187" s="436"/>
      <c r="E1187" s="271"/>
      <c r="F1187" s="271"/>
    </row>
    <row r="1188" spans="1:6">
      <c r="A1188" s="301">
        <v>1</v>
      </c>
      <c r="B1188" s="259" t="s">
        <v>1040</v>
      </c>
      <c r="C1188" s="334" t="s">
        <v>132</v>
      </c>
      <c r="D1188" s="425">
        <v>25.2</v>
      </c>
      <c r="E1188" s="255"/>
      <c r="F1188" s="256">
        <f t="shared" si="34"/>
        <v>0</v>
      </c>
    </row>
    <row r="1189" spans="1:6">
      <c r="A1189" s="337"/>
      <c r="B1189" s="360" t="s">
        <v>486</v>
      </c>
      <c r="C1189" s="350"/>
      <c r="D1189" s="431"/>
      <c r="E1189" s="271"/>
      <c r="F1189" s="271"/>
    </row>
    <row r="1190" spans="1:6">
      <c r="A1190" s="301">
        <v>1</v>
      </c>
      <c r="B1190" s="260" t="s">
        <v>487</v>
      </c>
      <c r="C1190" s="301" t="s">
        <v>134</v>
      </c>
      <c r="D1190" s="434">
        <v>1</v>
      </c>
      <c r="E1190" s="255"/>
      <c r="F1190" s="256">
        <f t="shared" si="34"/>
        <v>0</v>
      </c>
    </row>
    <row r="1191" spans="1:6" ht="14.25">
      <c r="A1191" s="301">
        <v>2</v>
      </c>
      <c r="B1191" s="260" t="s">
        <v>1219</v>
      </c>
      <c r="C1191" s="301" t="s">
        <v>134</v>
      </c>
      <c r="D1191" s="434">
        <v>2</v>
      </c>
      <c r="E1191" s="255"/>
      <c r="F1191" s="256">
        <f t="shared" si="34"/>
        <v>0</v>
      </c>
    </row>
    <row r="1192" spans="1:6">
      <c r="A1192" s="473"/>
      <c r="B1192" s="489" t="s">
        <v>490</v>
      </c>
      <c r="C1192" s="490"/>
      <c r="D1192" s="491"/>
      <c r="E1192" s="482"/>
      <c r="F1192" s="483">
        <f>SUM(F1149:F1191)</f>
        <v>0</v>
      </c>
    </row>
    <row r="1193" spans="1:6" ht="15">
      <c r="A1193" s="496" t="s">
        <v>139</v>
      </c>
      <c r="B1193" s="498" t="s">
        <v>491</v>
      </c>
      <c r="C1193" s="378"/>
      <c r="D1193" s="437"/>
      <c r="E1193" s="378"/>
      <c r="F1193" s="379"/>
    </row>
    <row r="1194" spans="1:6">
      <c r="A1194" s="469"/>
      <c r="B1194" s="532" t="s">
        <v>1041</v>
      </c>
      <c r="C1194" s="533"/>
      <c r="D1194" s="533"/>
      <c r="E1194" s="533"/>
      <c r="F1194" s="534"/>
    </row>
    <row r="1195" spans="1:6">
      <c r="A1195" s="301">
        <v>1</v>
      </c>
      <c r="B1195" s="235" t="s">
        <v>1042</v>
      </c>
      <c r="C1195" s="257" t="s">
        <v>132</v>
      </c>
      <c r="D1195" s="438">
        <v>105</v>
      </c>
      <c r="E1195" s="255"/>
      <c r="F1195" s="256">
        <f t="shared" ref="F1195:F1210" si="35">D1195*E1195</f>
        <v>0</v>
      </c>
    </row>
    <row r="1196" spans="1:6">
      <c r="A1196" s="301">
        <v>2</v>
      </c>
      <c r="B1196" s="235" t="s">
        <v>1043</v>
      </c>
      <c r="C1196" s="257" t="s">
        <v>133</v>
      </c>
      <c r="D1196" s="438">
        <v>10</v>
      </c>
      <c r="E1196" s="255"/>
      <c r="F1196" s="256">
        <f t="shared" si="35"/>
        <v>0</v>
      </c>
    </row>
    <row r="1197" spans="1:6">
      <c r="A1197" s="301">
        <v>3</v>
      </c>
      <c r="B1197" s="235" t="s">
        <v>1044</v>
      </c>
      <c r="C1197" s="257" t="s">
        <v>132</v>
      </c>
      <c r="D1197" s="438">
        <v>105</v>
      </c>
      <c r="E1197" s="255"/>
      <c r="F1197" s="256">
        <f t="shared" si="35"/>
        <v>0</v>
      </c>
    </row>
    <row r="1198" spans="1:6">
      <c r="A1198" s="301">
        <v>4</v>
      </c>
      <c r="B1198" s="235" t="s">
        <v>1045</v>
      </c>
      <c r="C1198" s="257" t="s">
        <v>134</v>
      </c>
      <c r="D1198" s="438">
        <v>16</v>
      </c>
      <c r="E1198" s="255"/>
      <c r="F1198" s="256">
        <f t="shared" si="35"/>
        <v>0</v>
      </c>
    </row>
    <row r="1199" spans="1:6">
      <c r="A1199" s="301">
        <v>5</v>
      </c>
      <c r="B1199" s="235" t="s">
        <v>1046</v>
      </c>
      <c r="C1199" s="257" t="s">
        <v>132</v>
      </c>
      <c r="D1199" s="438">
        <v>105</v>
      </c>
      <c r="E1199" s="255"/>
      <c r="F1199" s="256">
        <f t="shared" si="35"/>
        <v>0</v>
      </c>
    </row>
    <row r="1200" spans="1:6">
      <c r="A1200" s="301">
        <v>6</v>
      </c>
      <c r="B1200" s="235" t="s">
        <v>1047</v>
      </c>
      <c r="C1200" s="257" t="s">
        <v>904</v>
      </c>
      <c r="D1200" s="438">
        <v>600</v>
      </c>
      <c r="E1200" s="255"/>
      <c r="F1200" s="256">
        <f t="shared" si="35"/>
        <v>0</v>
      </c>
    </row>
    <row r="1201" spans="1:6">
      <c r="A1201" s="301">
        <v>10</v>
      </c>
      <c r="B1201" s="235" t="s">
        <v>507</v>
      </c>
      <c r="C1201" s="257" t="s">
        <v>133</v>
      </c>
      <c r="D1201" s="438">
        <v>10</v>
      </c>
      <c r="E1201" s="255"/>
      <c r="F1201" s="256">
        <f t="shared" si="35"/>
        <v>0</v>
      </c>
    </row>
    <row r="1202" spans="1:6">
      <c r="A1202" s="462"/>
      <c r="B1202" s="532" t="s">
        <v>1048</v>
      </c>
      <c r="C1202" s="533"/>
      <c r="D1202" s="533"/>
      <c r="E1202" s="533"/>
      <c r="F1202" s="534"/>
    </row>
    <row r="1203" spans="1:6">
      <c r="A1203" s="301">
        <v>1</v>
      </c>
      <c r="B1203" s="235" t="s">
        <v>1049</v>
      </c>
      <c r="C1203" s="257" t="s">
        <v>132</v>
      </c>
      <c r="D1203" s="438">
        <v>1.6</v>
      </c>
      <c r="E1203" s="255"/>
      <c r="F1203" s="256">
        <f t="shared" si="35"/>
        <v>0</v>
      </c>
    </row>
    <row r="1204" spans="1:6">
      <c r="A1204" s="301">
        <v>2</v>
      </c>
      <c r="B1204" s="235" t="s">
        <v>1050</v>
      </c>
      <c r="C1204" s="257" t="s">
        <v>133</v>
      </c>
      <c r="D1204" s="438">
        <v>0.5</v>
      </c>
      <c r="E1204" s="255"/>
      <c r="F1204" s="256">
        <f t="shared" si="35"/>
        <v>0</v>
      </c>
    </row>
    <row r="1205" spans="1:6">
      <c r="A1205" s="301">
        <v>3</v>
      </c>
      <c r="B1205" s="235" t="s">
        <v>1051</v>
      </c>
      <c r="C1205" s="257" t="s">
        <v>133</v>
      </c>
      <c r="D1205" s="438">
        <v>0.35</v>
      </c>
      <c r="E1205" s="255"/>
      <c r="F1205" s="256">
        <f t="shared" si="35"/>
        <v>0</v>
      </c>
    </row>
    <row r="1206" spans="1:6">
      <c r="A1206" s="301">
        <v>4</v>
      </c>
      <c r="B1206" s="235" t="s">
        <v>1052</v>
      </c>
      <c r="C1206" s="257" t="s">
        <v>132</v>
      </c>
      <c r="D1206" s="438">
        <v>1.5</v>
      </c>
      <c r="E1206" s="255"/>
      <c r="F1206" s="256">
        <f t="shared" si="35"/>
        <v>0</v>
      </c>
    </row>
    <row r="1207" spans="1:6">
      <c r="A1207" s="301">
        <v>5</v>
      </c>
      <c r="B1207" s="235" t="s">
        <v>1045</v>
      </c>
      <c r="C1207" s="257" t="s">
        <v>134</v>
      </c>
      <c r="D1207" s="438">
        <v>20</v>
      </c>
      <c r="E1207" s="255"/>
      <c r="F1207" s="256">
        <f t="shared" si="35"/>
        <v>0</v>
      </c>
    </row>
    <row r="1208" spans="1:6">
      <c r="A1208" s="301">
        <v>6</v>
      </c>
      <c r="B1208" s="235" t="s">
        <v>1053</v>
      </c>
      <c r="C1208" s="257" t="s">
        <v>904</v>
      </c>
      <c r="D1208" s="438">
        <v>15</v>
      </c>
      <c r="E1208" s="255"/>
      <c r="F1208" s="256">
        <f t="shared" si="35"/>
        <v>0</v>
      </c>
    </row>
    <row r="1209" spans="1:6" ht="25.5">
      <c r="A1209" s="301">
        <v>7</v>
      </c>
      <c r="B1209" s="235" t="s">
        <v>1054</v>
      </c>
      <c r="C1209" s="257" t="s">
        <v>132</v>
      </c>
      <c r="D1209" s="438">
        <v>130</v>
      </c>
      <c r="E1209" s="255"/>
      <c r="F1209" s="256">
        <f t="shared" si="35"/>
        <v>0</v>
      </c>
    </row>
    <row r="1210" spans="1:6">
      <c r="A1210" s="301">
        <v>8</v>
      </c>
      <c r="B1210" s="235" t="s">
        <v>507</v>
      </c>
      <c r="C1210" s="257" t="s">
        <v>133</v>
      </c>
      <c r="D1210" s="438">
        <v>1</v>
      </c>
      <c r="E1210" s="255"/>
      <c r="F1210" s="256">
        <f t="shared" si="35"/>
        <v>0</v>
      </c>
    </row>
    <row r="1211" spans="1:6">
      <c r="A1211" s="473"/>
      <c r="B1211" s="506" t="s">
        <v>1254</v>
      </c>
      <c r="C1211" s="490"/>
      <c r="D1211" s="491"/>
      <c r="E1211" s="482"/>
      <c r="F1211" s="483">
        <f>SUM(F1195:F1210)</f>
        <v>0</v>
      </c>
    </row>
    <row r="1212" spans="1:6" ht="15">
      <c r="A1212" s="499" t="s">
        <v>148</v>
      </c>
      <c r="B1212" s="523" t="s">
        <v>1255</v>
      </c>
      <c r="C1212" s="524"/>
      <c r="D1212" s="524"/>
      <c r="E1212" s="524"/>
      <c r="F1212" s="525"/>
    </row>
    <row r="1213" spans="1:6">
      <c r="A1213" s="470"/>
      <c r="B1213" s="535" t="s">
        <v>164</v>
      </c>
      <c r="C1213" s="536"/>
      <c r="D1213" s="536"/>
      <c r="E1213" s="536"/>
      <c r="F1213" s="537"/>
    </row>
    <row r="1214" spans="1:6">
      <c r="A1214" s="361">
        <v>1</v>
      </c>
      <c r="B1214" s="236" t="s">
        <v>1055</v>
      </c>
      <c r="C1214" s="362" t="s">
        <v>135</v>
      </c>
      <c r="D1214" s="439">
        <v>2</v>
      </c>
      <c r="E1214" s="255"/>
      <c r="F1214" s="256">
        <f t="shared" ref="F1214:F1235" si="36">D1214*E1214</f>
        <v>0</v>
      </c>
    </row>
    <row r="1215" spans="1:6">
      <c r="A1215" s="361">
        <v>2</v>
      </c>
      <c r="B1215" s="236" t="s">
        <v>1056</v>
      </c>
      <c r="C1215" s="362" t="s">
        <v>135</v>
      </c>
      <c r="D1215" s="439">
        <v>2</v>
      </c>
      <c r="E1215" s="255"/>
      <c r="F1215" s="256">
        <f t="shared" si="36"/>
        <v>0</v>
      </c>
    </row>
    <row r="1216" spans="1:6">
      <c r="A1216" s="361">
        <v>3</v>
      </c>
      <c r="B1216" s="236" t="s">
        <v>1057</v>
      </c>
      <c r="C1216" s="362" t="s">
        <v>134</v>
      </c>
      <c r="D1216" s="439">
        <v>1</v>
      </c>
      <c r="E1216" s="255"/>
      <c r="F1216" s="256">
        <f t="shared" si="36"/>
        <v>0</v>
      </c>
    </row>
    <row r="1217" spans="1:6">
      <c r="A1217" s="361">
        <v>4</v>
      </c>
      <c r="B1217" s="236" t="s">
        <v>1058</v>
      </c>
      <c r="C1217" s="362" t="s">
        <v>134</v>
      </c>
      <c r="D1217" s="439">
        <v>1</v>
      </c>
      <c r="E1217" s="255"/>
      <c r="F1217" s="256">
        <f t="shared" si="36"/>
        <v>0</v>
      </c>
    </row>
    <row r="1218" spans="1:6">
      <c r="A1218" s="361">
        <v>5</v>
      </c>
      <c r="B1218" s="236" t="s">
        <v>1059</v>
      </c>
      <c r="C1218" s="362" t="s">
        <v>135</v>
      </c>
      <c r="D1218" s="439">
        <v>2</v>
      </c>
      <c r="E1218" s="255"/>
      <c r="F1218" s="256">
        <f t="shared" si="36"/>
        <v>0</v>
      </c>
    </row>
    <row r="1219" spans="1:6">
      <c r="A1219" s="361">
        <v>6</v>
      </c>
      <c r="B1219" s="236" t="s">
        <v>1060</v>
      </c>
      <c r="C1219" s="362" t="s">
        <v>135</v>
      </c>
      <c r="D1219" s="439">
        <v>2</v>
      </c>
      <c r="E1219" s="255"/>
      <c r="F1219" s="256">
        <f t="shared" si="36"/>
        <v>0</v>
      </c>
    </row>
    <row r="1220" spans="1:6">
      <c r="A1220" s="361">
        <v>7</v>
      </c>
      <c r="B1220" s="236" t="s">
        <v>1061</v>
      </c>
      <c r="C1220" s="362" t="s">
        <v>134</v>
      </c>
      <c r="D1220" s="439">
        <v>1</v>
      </c>
      <c r="E1220" s="255"/>
      <c r="F1220" s="256">
        <f t="shared" si="36"/>
        <v>0</v>
      </c>
    </row>
    <row r="1221" spans="1:6">
      <c r="A1221" s="361">
        <v>8</v>
      </c>
      <c r="B1221" s="236" t="s">
        <v>1062</v>
      </c>
      <c r="C1221" s="362" t="s">
        <v>134</v>
      </c>
      <c r="D1221" s="439">
        <v>2</v>
      </c>
      <c r="E1221" s="255"/>
      <c r="F1221" s="256">
        <f t="shared" si="36"/>
        <v>0</v>
      </c>
    </row>
    <row r="1222" spans="1:6">
      <c r="A1222" s="361">
        <v>9</v>
      </c>
      <c r="B1222" s="236" t="s">
        <v>1063</v>
      </c>
      <c r="C1222" s="362" t="s">
        <v>134</v>
      </c>
      <c r="D1222" s="439">
        <v>1</v>
      </c>
      <c r="E1222" s="255"/>
      <c r="F1222" s="256">
        <f t="shared" si="36"/>
        <v>0</v>
      </c>
    </row>
    <row r="1223" spans="1:6">
      <c r="A1223" s="361">
        <v>10</v>
      </c>
      <c r="B1223" s="236" t="s">
        <v>1064</v>
      </c>
      <c r="C1223" s="362" t="s">
        <v>134</v>
      </c>
      <c r="D1223" s="439">
        <v>1</v>
      </c>
      <c r="E1223" s="255"/>
      <c r="F1223" s="256">
        <f t="shared" si="36"/>
        <v>0</v>
      </c>
    </row>
    <row r="1224" spans="1:6">
      <c r="A1224" s="361">
        <v>11</v>
      </c>
      <c r="B1224" s="236" t="s">
        <v>567</v>
      </c>
      <c r="C1224" s="362" t="s">
        <v>134</v>
      </c>
      <c r="D1224" s="439">
        <v>1</v>
      </c>
      <c r="E1224" s="255"/>
      <c r="F1224" s="256">
        <f t="shared" si="36"/>
        <v>0</v>
      </c>
    </row>
    <row r="1225" spans="1:6">
      <c r="A1225" s="361">
        <v>21</v>
      </c>
      <c r="B1225" s="236" t="s">
        <v>1065</v>
      </c>
      <c r="C1225" s="362" t="s">
        <v>134</v>
      </c>
      <c r="D1225" s="439">
        <v>1</v>
      </c>
      <c r="E1225" s="255"/>
      <c r="F1225" s="256">
        <f t="shared" si="36"/>
        <v>0</v>
      </c>
    </row>
    <row r="1226" spans="1:6">
      <c r="A1226" s="361">
        <v>13</v>
      </c>
      <c r="B1226" s="236" t="s">
        <v>213</v>
      </c>
      <c r="C1226" s="362" t="s">
        <v>135</v>
      </c>
      <c r="D1226" s="439">
        <v>80</v>
      </c>
      <c r="E1226" s="255"/>
      <c r="F1226" s="256">
        <f t="shared" si="36"/>
        <v>0</v>
      </c>
    </row>
    <row r="1227" spans="1:6">
      <c r="A1227" s="361">
        <v>14</v>
      </c>
      <c r="B1227" s="236" t="s">
        <v>214</v>
      </c>
      <c r="C1227" s="362" t="s">
        <v>135</v>
      </c>
      <c r="D1227" s="439">
        <v>80</v>
      </c>
      <c r="E1227" s="255"/>
      <c r="F1227" s="256">
        <f t="shared" si="36"/>
        <v>0</v>
      </c>
    </row>
    <row r="1228" spans="1:6">
      <c r="A1228" s="470"/>
      <c r="B1228" s="535" t="s">
        <v>1066</v>
      </c>
      <c r="C1228" s="536"/>
      <c r="D1228" s="536"/>
      <c r="E1228" s="536"/>
      <c r="F1228" s="537"/>
    </row>
    <row r="1229" spans="1:6">
      <c r="A1229" s="363">
        <v>1</v>
      </c>
      <c r="B1229" s="236" t="s">
        <v>1067</v>
      </c>
      <c r="C1229" s="362" t="s">
        <v>135</v>
      </c>
      <c r="D1229" s="439">
        <v>2</v>
      </c>
      <c r="E1229" s="255"/>
      <c r="F1229" s="256">
        <f t="shared" si="36"/>
        <v>0</v>
      </c>
    </row>
    <row r="1230" spans="1:6">
      <c r="A1230" s="363">
        <v>3</v>
      </c>
      <c r="B1230" s="237" t="s">
        <v>1068</v>
      </c>
      <c r="C1230" s="364" t="s">
        <v>134</v>
      </c>
      <c r="D1230" s="440">
        <v>1</v>
      </c>
      <c r="E1230" s="255"/>
      <c r="F1230" s="256">
        <f t="shared" si="36"/>
        <v>0</v>
      </c>
    </row>
    <row r="1231" spans="1:6">
      <c r="A1231" s="363">
        <v>7</v>
      </c>
      <c r="B1231" s="236" t="s">
        <v>1069</v>
      </c>
      <c r="C1231" s="362" t="s">
        <v>134</v>
      </c>
      <c r="D1231" s="439">
        <v>1</v>
      </c>
      <c r="E1231" s="255"/>
      <c r="F1231" s="256">
        <f t="shared" si="36"/>
        <v>0</v>
      </c>
    </row>
    <row r="1232" spans="1:6">
      <c r="A1232" s="363">
        <v>4</v>
      </c>
      <c r="B1232" s="236" t="s">
        <v>1070</v>
      </c>
      <c r="C1232" s="362" t="s">
        <v>134</v>
      </c>
      <c r="D1232" s="439">
        <v>1</v>
      </c>
      <c r="E1232" s="255"/>
      <c r="F1232" s="256">
        <f t="shared" si="36"/>
        <v>0</v>
      </c>
    </row>
    <row r="1233" spans="1:6">
      <c r="A1233" s="363">
        <v>8</v>
      </c>
      <c r="B1233" s="237" t="s">
        <v>221</v>
      </c>
      <c r="C1233" s="364" t="s">
        <v>135</v>
      </c>
      <c r="D1233" s="440">
        <v>2</v>
      </c>
      <c r="E1233" s="255"/>
      <c r="F1233" s="256">
        <f t="shared" si="36"/>
        <v>0</v>
      </c>
    </row>
    <row r="1234" spans="1:6">
      <c r="A1234" s="471"/>
      <c r="B1234" s="535" t="s">
        <v>231</v>
      </c>
      <c r="C1234" s="536"/>
      <c r="D1234" s="536"/>
      <c r="E1234" s="536"/>
      <c r="F1234" s="537"/>
    </row>
    <row r="1235" spans="1:6">
      <c r="A1235" s="363">
        <v>1</v>
      </c>
      <c r="B1235" s="237" t="s">
        <v>1071</v>
      </c>
      <c r="C1235" s="364" t="s">
        <v>134</v>
      </c>
      <c r="D1235" s="440">
        <v>1</v>
      </c>
      <c r="E1235" s="255"/>
      <c r="F1235" s="256">
        <f t="shared" si="36"/>
        <v>0</v>
      </c>
    </row>
    <row r="1236" spans="1:6">
      <c r="A1236" s="473"/>
      <c r="B1236" s="506" t="s">
        <v>610</v>
      </c>
      <c r="C1236" s="490"/>
      <c r="D1236" s="491"/>
      <c r="E1236" s="482"/>
      <c r="F1236" s="483">
        <f>SUM(F1214:F1235)</f>
        <v>0</v>
      </c>
    </row>
    <row r="1237" spans="1:6" ht="15">
      <c r="A1237" s="499" t="s">
        <v>149</v>
      </c>
      <c r="B1237" s="523" t="s">
        <v>1256</v>
      </c>
      <c r="C1237" s="524"/>
      <c r="D1237" s="524"/>
      <c r="E1237" s="524"/>
      <c r="F1237" s="525"/>
    </row>
    <row r="1238" spans="1:6">
      <c r="A1238" s="471"/>
      <c r="B1238" s="538" t="s">
        <v>1072</v>
      </c>
      <c r="C1238" s="539"/>
      <c r="D1238" s="539"/>
      <c r="E1238" s="539"/>
      <c r="F1238" s="540"/>
    </row>
    <row r="1239" spans="1:6">
      <c r="A1239" s="366">
        <v>1</v>
      </c>
      <c r="B1239" s="238" t="s">
        <v>1073</v>
      </c>
      <c r="C1239" s="367" t="s">
        <v>134</v>
      </c>
      <c r="D1239" s="441">
        <v>1</v>
      </c>
      <c r="E1239" s="255"/>
      <c r="F1239" s="256">
        <f t="shared" ref="F1239:F1276" si="37">D1239*E1239</f>
        <v>0</v>
      </c>
    </row>
    <row r="1240" spans="1:6">
      <c r="A1240" s="366">
        <f>A1239+1</f>
        <v>2</v>
      </c>
      <c r="B1240" s="238" t="s">
        <v>1074</v>
      </c>
      <c r="C1240" s="364" t="s">
        <v>135</v>
      </c>
      <c r="D1240" s="441">
        <v>21</v>
      </c>
      <c r="E1240" s="255"/>
      <c r="F1240" s="256">
        <f t="shared" si="37"/>
        <v>0</v>
      </c>
    </row>
    <row r="1241" spans="1:6">
      <c r="A1241" s="366">
        <f t="shared" ref="A1241:A1250" si="38">A1240+1</f>
        <v>3</v>
      </c>
      <c r="B1241" s="238" t="s">
        <v>1075</v>
      </c>
      <c r="C1241" s="364" t="s">
        <v>135</v>
      </c>
      <c r="D1241" s="441">
        <v>80</v>
      </c>
      <c r="E1241" s="255"/>
      <c r="F1241" s="256">
        <f t="shared" si="37"/>
        <v>0</v>
      </c>
    </row>
    <row r="1242" spans="1:6" ht="25.5">
      <c r="A1242" s="366">
        <f t="shared" si="38"/>
        <v>4</v>
      </c>
      <c r="B1242" s="238" t="s">
        <v>1076</v>
      </c>
      <c r="C1242" s="364" t="s">
        <v>135</v>
      </c>
      <c r="D1242" s="441">
        <v>10</v>
      </c>
      <c r="E1242" s="255"/>
      <c r="F1242" s="256">
        <f t="shared" si="37"/>
        <v>0</v>
      </c>
    </row>
    <row r="1243" spans="1:6" ht="25.5">
      <c r="A1243" s="366">
        <f t="shared" si="38"/>
        <v>5</v>
      </c>
      <c r="B1243" s="238" t="s">
        <v>1077</v>
      </c>
      <c r="C1243" s="364" t="s">
        <v>135</v>
      </c>
      <c r="D1243" s="441">
        <v>70</v>
      </c>
      <c r="E1243" s="255"/>
      <c r="F1243" s="256">
        <f t="shared" si="37"/>
        <v>0</v>
      </c>
    </row>
    <row r="1244" spans="1:6">
      <c r="A1244" s="366">
        <f t="shared" si="38"/>
        <v>6</v>
      </c>
      <c r="B1244" s="238" t="s">
        <v>652</v>
      </c>
      <c r="C1244" s="364" t="s">
        <v>135</v>
      </c>
      <c r="D1244" s="441">
        <v>80</v>
      </c>
      <c r="E1244" s="255"/>
      <c r="F1244" s="256">
        <f t="shared" si="37"/>
        <v>0</v>
      </c>
    </row>
    <row r="1245" spans="1:6" ht="25.5">
      <c r="A1245" s="366">
        <f t="shared" si="38"/>
        <v>7</v>
      </c>
      <c r="B1245" s="238" t="s">
        <v>1078</v>
      </c>
      <c r="C1245" s="364" t="s">
        <v>135</v>
      </c>
      <c r="D1245" s="441">
        <v>8</v>
      </c>
      <c r="E1245" s="255"/>
      <c r="F1245" s="256">
        <f t="shared" si="37"/>
        <v>0</v>
      </c>
    </row>
    <row r="1246" spans="1:6" ht="25.5">
      <c r="A1246" s="366">
        <f t="shared" si="38"/>
        <v>8</v>
      </c>
      <c r="B1246" s="238" t="s">
        <v>1079</v>
      </c>
      <c r="C1246" s="364" t="s">
        <v>135</v>
      </c>
      <c r="D1246" s="441">
        <v>72</v>
      </c>
      <c r="E1246" s="255"/>
      <c r="F1246" s="256">
        <f t="shared" si="37"/>
        <v>0</v>
      </c>
    </row>
    <row r="1247" spans="1:6">
      <c r="A1247" s="366">
        <f t="shared" si="38"/>
        <v>9</v>
      </c>
      <c r="B1247" s="239" t="s">
        <v>1080</v>
      </c>
      <c r="C1247" s="364" t="s">
        <v>135</v>
      </c>
      <c r="D1247" s="441">
        <v>20</v>
      </c>
      <c r="E1247" s="255"/>
      <c r="F1247" s="256">
        <f t="shared" si="37"/>
        <v>0</v>
      </c>
    </row>
    <row r="1248" spans="1:6">
      <c r="A1248" s="366">
        <f t="shared" si="38"/>
        <v>10</v>
      </c>
      <c r="B1248" s="238" t="s">
        <v>667</v>
      </c>
      <c r="C1248" s="367" t="s">
        <v>134</v>
      </c>
      <c r="D1248" s="441">
        <v>30</v>
      </c>
      <c r="E1248" s="255"/>
      <c r="F1248" s="256">
        <f t="shared" si="37"/>
        <v>0</v>
      </c>
    </row>
    <row r="1249" spans="1:6">
      <c r="A1249" s="366">
        <f t="shared" si="38"/>
        <v>11</v>
      </c>
      <c r="B1249" s="240" t="s">
        <v>674</v>
      </c>
      <c r="C1249" s="367" t="s">
        <v>134</v>
      </c>
      <c r="D1249" s="441">
        <v>1</v>
      </c>
      <c r="E1249" s="255"/>
      <c r="F1249" s="256">
        <f t="shared" si="37"/>
        <v>0</v>
      </c>
    </row>
    <row r="1250" spans="1:6">
      <c r="A1250" s="366">
        <f t="shared" si="38"/>
        <v>12</v>
      </c>
      <c r="B1250" s="240" t="s">
        <v>675</v>
      </c>
      <c r="C1250" s="367" t="s">
        <v>134</v>
      </c>
      <c r="D1250" s="441">
        <v>1</v>
      </c>
      <c r="E1250" s="255"/>
      <c r="F1250" s="256">
        <f t="shared" si="37"/>
        <v>0</v>
      </c>
    </row>
    <row r="1251" spans="1:6">
      <c r="A1251" s="472"/>
      <c r="B1251" s="538" t="s">
        <v>680</v>
      </c>
      <c r="C1251" s="539"/>
      <c r="D1251" s="539"/>
      <c r="E1251" s="539"/>
      <c r="F1251" s="540"/>
    </row>
    <row r="1252" spans="1:6">
      <c r="A1252" s="366">
        <v>1</v>
      </c>
      <c r="B1252" s="239" t="s">
        <v>682</v>
      </c>
      <c r="C1252" s="367" t="s">
        <v>134</v>
      </c>
      <c r="D1252" s="441">
        <v>3</v>
      </c>
      <c r="E1252" s="255"/>
      <c r="F1252" s="256">
        <f t="shared" si="37"/>
        <v>0</v>
      </c>
    </row>
    <row r="1253" spans="1:6">
      <c r="A1253" s="366">
        <f t="shared" ref="A1253:A1268" si="39">SUM(A1252+1)</f>
        <v>2</v>
      </c>
      <c r="B1253" s="239" t="s">
        <v>681</v>
      </c>
      <c r="C1253" s="367" t="s">
        <v>134</v>
      </c>
      <c r="D1253" s="441">
        <v>3</v>
      </c>
      <c r="E1253" s="255"/>
      <c r="F1253" s="256">
        <f t="shared" si="37"/>
        <v>0</v>
      </c>
    </row>
    <row r="1254" spans="1:6" ht="25.5">
      <c r="A1254" s="366">
        <f t="shared" si="39"/>
        <v>3</v>
      </c>
      <c r="B1254" s="239" t="s">
        <v>1081</v>
      </c>
      <c r="C1254" s="367" t="s">
        <v>134</v>
      </c>
      <c r="D1254" s="441">
        <v>23</v>
      </c>
      <c r="E1254" s="255"/>
      <c r="F1254" s="256">
        <f t="shared" si="37"/>
        <v>0</v>
      </c>
    </row>
    <row r="1255" spans="1:6">
      <c r="A1255" s="366">
        <f t="shared" si="39"/>
        <v>4</v>
      </c>
      <c r="B1255" s="239" t="s">
        <v>684</v>
      </c>
      <c r="C1255" s="367" t="s">
        <v>134</v>
      </c>
      <c r="D1255" s="441">
        <v>23</v>
      </c>
      <c r="E1255" s="255"/>
      <c r="F1255" s="256">
        <f t="shared" si="37"/>
        <v>0</v>
      </c>
    </row>
    <row r="1256" spans="1:6" ht="25.5">
      <c r="A1256" s="366">
        <f t="shared" si="39"/>
        <v>5</v>
      </c>
      <c r="B1256" s="239" t="s">
        <v>1082</v>
      </c>
      <c r="C1256" s="367" t="s">
        <v>134</v>
      </c>
      <c r="D1256" s="441">
        <v>3</v>
      </c>
      <c r="E1256" s="255"/>
      <c r="F1256" s="256">
        <f t="shared" si="37"/>
        <v>0</v>
      </c>
    </row>
    <row r="1257" spans="1:6">
      <c r="A1257" s="366">
        <f t="shared" si="39"/>
        <v>6</v>
      </c>
      <c r="B1257" s="239" t="s">
        <v>684</v>
      </c>
      <c r="C1257" s="367" t="s">
        <v>134</v>
      </c>
      <c r="D1257" s="441">
        <v>3</v>
      </c>
      <c r="E1257" s="255"/>
      <c r="F1257" s="256">
        <f t="shared" si="37"/>
        <v>0</v>
      </c>
    </row>
    <row r="1258" spans="1:6">
      <c r="A1258" s="366">
        <f t="shared" si="39"/>
        <v>7</v>
      </c>
      <c r="B1258" s="239" t="s">
        <v>1269</v>
      </c>
      <c r="C1258" s="368" t="s">
        <v>134</v>
      </c>
      <c r="D1258" s="441">
        <v>1</v>
      </c>
      <c r="E1258" s="255"/>
      <c r="F1258" s="256">
        <f t="shared" si="37"/>
        <v>0</v>
      </c>
    </row>
    <row r="1259" spans="1:6">
      <c r="A1259" s="366">
        <f t="shared" si="39"/>
        <v>8</v>
      </c>
      <c r="B1259" s="239" t="s">
        <v>684</v>
      </c>
      <c r="C1259" s="368" t="s">
        <v>134</v>
      </c>
      <c r="D1259" s="441">
        <v>1</v>
      </c>
      <c r="E1259" s="255"/>
      <c r="F1259" s="256">
        <f t="shared" si="37"/>
        <v>0</v>
      </c>
    </row>
    <row r="1260" spans="1:6">
      <c r="A1260" s="366">
        <f t="shared" si="39"/>
        <v>9</v>
      </c>
      <c r="B1260" s="239" t="s">
        <v>696</v>
      </c>
      <c r="C1260" s="364" t="s">
        <v>135</v>
      </c>
      <c r="D1260" s="441">
        <v>580</v>
      </c>
      <c r="E1260" s="255"/>
      <c r="F1260" s="256">
        <f t="shared" si="37"/>
        <v>0</v>
      </c>
    </row>
    <row r="1261" spans="1:6" ht="25.5">
      <c r="A1261" s="366">
        <f t="shared" si="39"/>
        <v>10</v>
      </c>
      <c r="B1261" s="239" t="s">
        <v>1083</v>
      </c>
      <c r="C1261" s="364" t="s">
        <v>135</v>
      </c>
      <c r="D1261" s="441">
        <v>380</v>
      </c>
      <c r="E1261" s="255"/>
      <c r="F1261" s="256">
        <f t="shared" si="37"/>
        <v>0</v>
      </c>
    </row>
    <row r="1262" spans="1:6" ht="25.5">
      <c r="A1262" s="366">
        <f t="shared" si="39"/>
        <v>11</v>
      </c>
      <c r="B1262" s="239" t="s">
        <v>1084</v>
      </c>
      <c r="C1262" s="364" t="s">
        <v>135</v>
      </c>
      <c r="D1262" s="441">
        <v>200</v>
      </c>
      <c r="E1262" s="255"/>
      <c r="F1262" s="256">
        <f t="shared" si="37"/>
        <v>0</v>
      </c>
    </row>
    <row r="1263" spans="1:6" ht="25.5">
      <c r="A1263" s="366">
        <f t="shared" si="39"/>
        <v>12</v>
      </c>
      <c r="B1263" s="239" t="s">
        <v>1085</v>
      </c>
      <c r="C1263" s="364" t="s">
        <v>135</v>
      </c>
      <c r="D1263" s="441">
        <v>30</v>
      </c>
      <c r="E1263" s="255"/>
      <c r="F1263" s="256">
        <f t="shared" si="37"/>
        <v>0</v>
      </c>
    </row>
    <row r="1264" spans="1:6">
      <c r="A1264" s="366">
        <f t="shared" si="39"/>
        <v>13</v>
      </c>
      <c r="B1264" s="239" t="s">
        <v>698</v>
      </c>
      <c r="C1264" s="364" t="s">
        <v>135</v>
      </c>
      <c r="D1264" s="441">
        <v>370</v>
      </c>
      <c r="E1264" s="255"/>
      <c r="F1264" s="256">
        <f t="shared" si="37"/>
        <v>0</v>
      </c>
    </row>
    <row r="1265" spans="1:6">
      <c r="A1265" s="366">
        <f t="shared" si="39"/>
        <v>14</v>
      </c>
      <c r="B1265" s="239" t="s">
        <v>1086</v>
      </c>
      <c r="C1265" s="368" t="s">
        <v>134</v>
      </c>
      <c r="D1265" s="441">
        <v>1</v>
      </c>
      <c r="E1265" s="255"/>
      <c r="F1265" s="256">
        <f t="shared" si="37"/>
        <v>0</v>
      </c>
    </row>
    <row r="1266" spans="1:6">
      <c r="A1266" s="366">
        <f>SUM(A1265+1)</f>
        <v>15</v>
      </c>
      <c r="B1266" s="239" t="s">
        <v>1087</v>
      </c>
      <c r="C1266" s="368" t="s">
        <v>134</v>
      </c>
      <c r="D1266" s="441">
        <v>6</v>
      </c>
      <c r="E1266" s="255"/>
      <c r="F1266" s="256">
        <f t="shared" si="37"/>
        <v>0</v>
      </c>
    </row>
    <row r="1267" spans="1:6">
      <c r="A1267" s="366">
        <f t="shared" si="39"/>
        <v>16</v>
      </c>
      <c r="B1267" s="239" t="s">
        <v>704</v>
      </c>
      <c r="C1267" s="368" t="s">
        <v>134</v>
      </c>
      <c r="D1267" s="441">
        <v>10</v>
      </c>
      <c r="E1267" s="255"/>
      <c r="F1267" s="256">
        <f t="shared" si="37"/>
        <v>0</v>
      </c>
    </row>
    <row r="1268" spans="1:6">
      <c r="A1268" s="366">
        <f t="shared" si="39"/>
        <v>17</v>
      </c>
      <c r="B1268" s="239" t="s">
        <v>705</v>
      </c>
      <c r="C1268" s="368" t="s">
        <v>134</v>
      </c>
      <c r="D1268" s="441">
        <v>180</v>
      </c>
      <c r="E1268" s="255"/>
      <c r="F1268" s="256">
        <f t="shared" si="37"/>
        <v>0</v>
      </c>
    </row>
    <row r="1269" spans="1:6">
      <c r="A1269" s="472"/>
      <c r="B1269" s="541" t="s">
        <v>706</v>
      </c>
      <c r="C1269" s="542"/>
      <c r="D1269" s="542"/>
      <c r="E1269" s="542"/>
      <c r="F1269" s="543"/>
    </row>
    <row r="1270" spans="1:6">
      <c r="A1270" s="366">
        <v>1</v>
      </c>
      <c r="B1270" s="239" t="s">
        <v>1088</v>
      </c>
      <c r="C1270" s="368" t="s">
        <v>134</v>
      </c>
      <c r="D1270" s="441">
        <v>6</v>
      </c>
      <c r="E1270" s="255"/>
      <c r="F1270" s="256">
        <f t="shared" si="37"/>
        <v>0</v>
      </c>
    </row>
    <row r="1271" spans="1:6">
      <c r="A1271" s="366">
        <f t="shared" ref="A1271:A1276" si="40">SUM(A1270+1)</f>
        <v>2</v>
      </c>
      <c r="B1271" s="239" t="s">
        <v>1089</v>
      </c>
      <c r="C1271" s="364" t="s">
        <v>135</v>
      </c>
      <c r="D1271" s="441">
        <v>50</v>
      </c>
      <c r="E1271" s="255"/>
      <c r="F1271" s="256">
        <f t="shared" si="37"/>
        <v>0</v>
      </c>
    </row>
    <row r="1272" spans="1:6">
      <c r="A1272" s="366">
        <f t="shared" si="40"/>
        <v>3</v>
      </c>
      <c r="B1272" s="239" t="s">
        <v>1090</v>
      </c>
      <c r="C1272" s="364" t="s">
        <v>135</v>
      </c>
      <c r="D1272" s="441">
        <v>32</v>
      </c>
      <c r="E1272" s="255"/>
      <c r="F1272" s="256">
        <f t="shared" si="37"/>
        <v>0</v>
      </c>
    </row>
    <row r="1273" spans="1:6" ht="25.5">
      <c r="A1273" s="366">
        <f t="shared" si="40"/>
        <v>4</v>
      </c>
      <c r="B1273" s="239" t="s">
        <v>1091</v>
      </c>
      <c r="C1273" s="364" t="s">
        <v>135</v>
      </c>
      <c r="D1273" s="441">
        <v>18</v>
      </c>
      <c r="E1273" s="255"/>
      <c r="F1273" s="256">
        <f t="shared" si="37"/>
        <v>0</v>
      </c>
    </row>
    <row r="1274" spans="1:6">
      <c r="A1274" s="366">
        <f t="shared" si="40"/>
        <v>5</v>
      </c>
      <c r="B1274" s="239" t="s">
        <v>698</v>
      </c>
      <c r="C1274" s="364" t="s">
        <v>135</v>
      </c>
      <c r="D1274" s="441">
        <v>32</v>
      </c>
      <c r="E1274" s="255"/>
      <c r="F1274" s="256">
        <f t="shared" si="37"/>
        <v>0</v>
      </c>
    </row>
    <row r="1275" spans="1:6">
      <c r="A1275" s="366">
        <f t="shared" si="40"/>
        <v>6</v>
      </c>
      <c r="B1275" s="239" t="s">
        <v>704</v>
      </c>
      <c r="C1275" s="368" t="s">
        <v>134</v>
      </c>
      <c r="D1275" s="441">
        <v>3</v>
      </c>
      <c r="E1275" s="255"/>
      <c r="F1275" s="256">
        <f t="shared" si="37"/>
        <v>0</v>
      </c>
    </row>
    <row r="1276" spans="1:6">
      <c r="A1276" s="366">
        <f t="shared" si="40"/>
        <v>7</v>
      </c>
      <c r="B1276" s="239" t="s">
        <v>712</v>
      </c>
      <c r="C1276" s="368" t="s">
        <v>134</v>
      </c>
      <c r="D1276" s="441">
        <v>80</v>
      </c>
      <c r="E1276" s="255"/>
      <c r="F1276" s="256">
        <f t="shared" si="37"/>
        <v>0</v>
      </c>
    </row>
    <row r="1277" spans="1:6">
      <c r="A1277" s="473"/>
      <c r="B1277" s="506" t="s">
        <v>1257</v>
      </c>
      <c r="C1277" s="490"/>
      <c r="D1277" s="491"/>
      <c r="E1277" s="482"/>
      <c r="F1277" s="483">
        <f>SUM(F1239:F1276)</f>
        <v>0</v>
      </c>
    </row>
    <row r="1278" spans="1:6" ht="15">
      <c r="A1278" s="499" t="s">
        <v>226</v>
      </c>
      <c r="B1278" s="523" t="s">
        <v>758</v>
      </c>
      <c r="C1278" s="524"/>
      <c r="D1278" s="524"/>
      <c r="E1278" s="524"/>
      <c r="F1278" s="525"/>
    </row>
    <row r="1279" spans="1:6">
      <c r="A1279" s="472"/>
      <c r="B1279" s="550" t="s">
        <v>137</v>
      </c>
      <c r="C1279" s="551"/>
      <c r="D1279" s="551"/>
      <c r="E1279" s="551"/>
      <c r="F1279" s="552"/>
    </row>
    <row r="1280" spans="1:6" ht="25.5">
      <c r="A1280" s="366">
        <v>1</v>
      </c>
      <c r="B1280" s="241" t="s">
        <v>1092</v>
      </c>
      <c r="C1280" s="367" t="s">
        <v>134</v>
      </c>
      <c r="D1280" s="441">
        <v>1</v>
      </c>
      <c r="E1280" s="255"/>
      <c r="F1280" s="256">
        <f t="shared" ref="F1280:F1298" si="41">D1280*E1280</f>
        <v>0</v>
      </c>
    </row>
    <row r="1281" spans="1:6">
      <c r="A1281" s="366">
        <v>2</v>
      </c>
      <c r="B1281" s="238" t="s">
        <v>1093</v>
      </c>
      <c r="C1281" s="367" t="s">
        <v>134</v>
      </c>
      <c r="D1281" s="441">
        <v>13</v>
      </c>
      <c r="E1281" s="255"/>
      <c r="F1281" s="256">
        <f t="shared" si="41"/>
        <v>0</v>
      </c>
    </row>
    <row r="1282" spans="1:6">
      <c r="A1282" s="366">
        <v>3</v>
      </c>
      <c r="B1282" s="238" t="s">
        <v>1094</v>
      </c>
      <c r="C1282" s="367" t="s">
        <v>134</v>
      </c>
      <c r="D1282" s="441">
        <v>13</v>
      </c>
      <c r="E1282" s="255"/>
      <c r="F1282" s="256">
        <f t="shared" si="41"/>
        <v>0</v>
      </c>
    </row>
    <row r="1283" spans="1:6">
      <c r="A1283" s="366">
        <v>4</v>
      </c>
      <c r="B1283" s="238" t="s">
        <v>1095</v>
      </c>
      <c r="C1283" s="367" t="s">
        <v>134</v>
      </c>
      <c r="D1283" s="441">
        <v>13</v>
      </c>
      <c r="E1283" s="255"/>
      <c r="F1283" s="256">
        <f t="shared" si="41"/>
        <v>0</v>
      </c>
    </row>
    <row r="1284" spans="1:6">
      <c r="A1284" s="366">
        <v>5</v>
      </c>
      <c r="B1284" s="238" t="s">
        <v>1096</v>
      </c>
      <c r="C1284" s="367" t="s">
        <v>135</v>
      </c>
      <c r="D1284" s="441">
        <v>10</v>
      </c>
      <c r="E1284" s="255"/>
      <c r="F1284" s="256">
        <f t="shared" si="41"/>
        <v>0</v>
      </c>
    </row>
    <row r="1285" spans="1:6">
      <c r="A1285" s="366">
        <v>6</v>
      </c>
      <c r="B1285" s="238" t="s">
        <v>1097</v>
      </c>
      <c r="C1285" s="367" t="s">
        <v>138</v>
      </c>
      <c r="D1285" s="441">
        <v>3</v>
      </c>
      <c r="E1285" s="255"/>
      <c r="F1285" s="256">
        <f t="shared" si="41"/>
        <v>0</v>
      </c>
    </row>
    <row r="1286" spans="1:6">
      <c r="A1286" s="366">
        <v>7</v>
      </c>
      <c r="B1286" s="238" t="s">
        <v>1098</v>
      </c>
      <c r="C1286" s="367" t="s">
        <v>138</v>
      </c>
      <c r="D1286" s="441">
        <v>3</v>
      </c>
      <c r="E1286" s="255"/>
      <c r="F1286" s="256">
        <f t="shared" si="41"/>
        <v>0</v>
      </c>
    </row>
    <row r="1287" spans="1:6">
      <c r="A1287" s="472"/>
      <c r="B1287" s="550" t="s">
        <v>1099</v>
      </c>
      <c r="C1287" s="551"/>
      <c r="D1287" s="551"/>
      <c r="E1287" s="551"/>
      <c r="F1287" s="552"/>
    </row>
    <row r="1288" spans="1:6">
      <c r="A1288" s="369">
        <v>1</v>
      </c>
      <c r="B1288" s="240" t="s">
        <v>1100</v>
      </c>
      <c r="C1288" s="370" t="s">
        <v>134</v>
      </c>
      <c r="D1288" s="442">
        <v>11</v>
      </c>
      <c r="E1288" s="255"/>
      <c r="F1288" s="256">
        <f t="shared" si="41"/>
        <v>0</v>
      </c>
    </row>
    <row r="1289" spans="1:6">
      <c r="A1289" s="366">
        <v>2</v>
      </c>
      <c r="B1289" s="240" t="s">
        <v>1101</v>
      </c>
      <c r="C1289" s="367" t="s">
        <v>134</v>
      </c>
      <c r="D1289" s="441">
        <v>1</v>
      </c>
      <c r="E1289" s="255"/>
      <c r="F1289" s="256">
        <f t="shared" si="41"/>
        <v>0</v>
      </c>
    </row>
    <row r="1290" spans="1:6">
      <c r="A1290" s="369">
        <v>3</v>
      </c>
      <c r="B1290" s="242" t="s">
        <v>1102</v>
      </c>
      <c r="C1290" s="370" t="s">
        <v>134</v>
      </c>
      <c r="D1290" s="442">
        <v>1</v>
      </c>
      <c r="E1290" s="255"/>
      <c r="F1290" s="256">
        <f t="shared" si="41"/>
        <v>0</v>
      </c>
    </row>
    <row r="1291" spans="1:6">
      <c r="A1291" s="366">
        <v>4</v>
      </c>
      <c r="B1291" s="239" t="s">
        <v>145</v>
      </c>
      <c r="C1291" s="368" t="s">
        <v>134</v>
      </c>
      <c r="D1291" s="441">
        <v>13</v>
      </c>
      <c r="E1291" s="255"/>
      <c r="F1291" s="256">
        <f t="shared" si="41"/>
        <v>0</v>
      </c>
    </row>
    <row r="1292" spans="1:6">
      <c r="A1292" s="366">
        <v>5</v>
      </c>
      <c r="B1292" s="239" t="s">
        <v>146</v>
      </c>
      <c r="C1292" s="368" t="s">
        <v>134</v>
      </c>
      <c r="D1292" s="441">
        <v>13</v>
      </c>
      <c r="E1292" s="255"/>
      <c r="F1292" s="256">
        <f t="shared" si="41"/>
        <v>0</v>
      </c>
    </row>
    <row r="1293" spans="1:6">
      <c r="A1293" s="366">
        <v>6</v>
      </c>
      <c r="B1293" s="239" t="s">
        <v>1103</v>
      </c>
      <c r="C1293" s="368" t="s">
        <v>134</v>
      </c>
      <c r="D1293" s="441">
        <v>13</v>
      </c>
      <c r="E1293" s="255"/>
      <c r="F1293" s="256">
        <f t="shared" si="41"/>
        <v>0</v>
      </c>
    </row>
    <row r="1294" spans="1:6">
      <c r="A1294" s="366">
        <v>7</v>
      </c>
      <c r="B1294" s="239" t="s">
        <v>813</v>
      </c>
      <c r="C1294" s="368" t="s">
        <v>135</v>
      </c>
      <c r="D1294" s="441">
        <v>39</v>
      </c>
      <c r="E1294" s="255"/>
      <c r="F1294" s="256">
        <f t="shared" si="41"/>
        <v>0</v>
      </c>
    </row>
    <row r="1295" spans="1:6" ht="25.5">
      <c r="A1295" s="366">
        <v>8</v>
      </c>
      <c r="B1295" s="239" t="s">
        <v>144</v>
      </c>
      <c r="C1295" s="368" t="s">
        <v>134</v>
      </c>
      <c r="D1295" s="441">
        <v>52</v>
      </c>
      <c r="E1295" s="255"/>
      <c r="F1295" s="256">
        <f t="shared" si="41"/>
        <v>0</v>
      </c>
    </row>
    <row r="1296" spans="1:6">
      <c r="A1296" s="366">
        <v>9</v>
      </c>
      <c r="B1296" s="239" t="s">
        <v>1104</v>
      </c>
      <c r="C1296" s="368" t="s">
        <v>134</v>
      </c>
      <c r="D1296" s="441">
        <v>13</v>
      </c>
      <c r="E1296" s="255"/>
      <c r="F1296" s="256">
        <f t="shared" si="41"/>
        <v>0</v>
      </c>
    </row>
    <row r="1297" spans="1:6" ht="25.5">
      <c r="A1297" s="366">
        <v>10</v>
      </c>
      <c r="B1297" s="239" t="s">
        <v>1105</v>
      </c>
      <c r="C1297" s="368" t="s">
        <v>134</v>
      </c>
      <c r="D1297" s="441">
        <v>1</v>
      </c>
      <c r="E1297" s="255"/>
      <c r="F1297" s="256">
        <f t="shared" si="41"/>
        <v>0</v>
      </c>
    </row>
    <row r="1298" spans="1:6">
      <c r="A1298" s="366">
        <v>11</v>
      </c>
      <c r="B1298" s="239" t="s">
        <v>147</v>
      </c>
      <c r="C1298" s="368" t="s">
        <v>134</v>
      </c>
      <c r="D1298" s="441">
        <v>13</v>
      </c>
      <c r="E1298" s="255"/>
      <c r="F1298" s="256">
        <f t="shared" si="41"/>
        <v>0</v>
      </c>
    </row>
    <row r="1299" spans="1:6">
      <c r="A1299" s="473"/>
      <c r="B1299" s="506" t="s">
        <v>954</v>
      </c>
      <c r="C1299" s="490"/>
      <c r="D1299" s="491"/>
      <c r="E1299" s="482"/>
      <c r="F1299" s="483">
        <f>SUM(F1280:F1298)</f>
        <v>0</v>
      </c>
    </row>
    <row r="1300" spans="1:6">
      <c r="A1300" s="329"/>
      <c r="B1300" s="510" t="s">
        <v>1206</v>
      </c>
      <c r="C1300" s="330"/>
      <c r="D1300" s="422"/>
      <c r="E1300" s="331"/>
      <c r="F1300" s="332">
        <f>F1192+F1211+F1236+F1277+F1299</f>
        <v>0</v>
      </c>
    </row>
    <row r="1301" spans="1:6">
      <c r="A1301" s="329"/>
      <c r="B1301" s="510" t="s">
        <v>222</v>
      </c>
      <c r="C1301" s="330"/>
      <c r="D1301" s="422"/>
      <c r="E1301" s="331"/>
      <c r="F1301" s="332">
        <f>F1300*0.05</f>
        <v>0</v>
      </c>
    </row>
    <row r="1302" spans="1:6">
      <c r="A1302" s="329"/>
      <c r="B1302" s="511" t="s">
        <v>228</v>
      </c>
      <c r="C1302" s="330"/>
      <c r="D1302" s="422"/>
      <c r="E1302" s="331"/>
      <c r="F1302" s="332">
        <f>SUM(F1300:F1301)</f>
        <v>0</v>
      </c>
    </row>
    <row r="1303" spans="1:6">
      <c r="A1303" s="329"/>
      <c r="B1303" s="511" t="s">
        <v>131</v>
      </c>
      <c r="C1303" s="330"/>
      <c r="D1303" s="422"/>
      <c r="E1303" s="331"/>
      <c r="F1303" s="332">
        <f>F1302*0.2</f>
        <v>0</v>
      </c>
    </row>
    <row r="1304" spans="1:6">
      <c r="A1304" s="329"/>
      <c r="B1304" s="511" t="s">
        <v>1209</v>
      </c>
      <c r="C1304" s="330"/>
      <c r="D1304" s="422"/>
      <c r="E1304" s="331"/>
      <c r="F1304" s="332">
        <f>SUM(F1302:F1303)</f>
        <v>0</v>
      </c>
    </row>
    <row r="1305" spans="1:6">
      <c r="A1305" s="607"/>
      <c r="B1305" s="608"/>
      <c r="C1305" s="608"/>
      <c r="D1305" s="608"/>
      <c r="E1305" s="608"/>
      <c r="F1305" s="609"/>
    </row>
    <row r="1306" spans="1:6" ht="68.25" customHeight="1">
      <c r="A1306" s="333"/>
      <c r="B1306" s="522" t="s">
        <v>1260</v>
      </c>
      <c r="C1306" s="522"/>
      <c r="D1306" s="522"/>
      <c r="E1306" s="522"/>
      <c r="F1306" s="522"/>
    </row>
    <row r="1307" spans="1:6" ht="15">
      <c r="A1307" s="496" t="s">
        <v>136</v>
      </c>
      <c r="B1307" s="497" t="s">
        <v>229</v>
      </c>
      <c r="C1307" s="380"/>
      <c r="D1307" s="443"/>
      <c r="E1307" s="380"/>
      <c r="F1307" s="381"/>
    </row>
    <row r="1308" spans="1:6">
      <c r="A1308" s="474"/>
      <c r="B1308" s="604" t="s">
        <v>1185</v>
      </c>
      <c r="C1308" s="605"/>
      <c r="D1308" s="605"/>
      <c r="E1308" s="605"/>
      <c r="F1308" s="606"/>
    </row>
    <row r="1309" spans="1:6">
      <c r="A1309" s="462"/>
      <c r="B1309" s="556" t="s">
        <v>1249</v>
      </c>
      <c r="C1309" s="557"/>
      <c r="D1309" s="557"/>
      <c r="E1309" s="557"/>
      <c r="F1309" s="558"/>
    </row>
    <row r="1310" spans="1:6">
      <c r="A1310" s="340">
        <v>1</v>
      </c>
      <c r="B1310" s="341" t="s">
        <v>1197</v>
      </c>
      <c r="C1310" s="342" t="s">
        <v>132</v>
      </c>
      <c r="D1310" s="425">
        <v>149.80000000000001</v>
      </c>
      <c r="E1310" s="255"/>
      <c r="F1310" s="256">
        <f t="shared" ref="F1310:F1311" si="42">D1310*E1310</f>
        <v>0</v>
      </c>
    </row>
    <row r="1311" spans="1:6">
      <c r="A1311" s="340">
        <v>2</v>
      </c>
      <c r="B1311" s="343" t="s">
        <v>1017</v>
      </c>
      <c r="C1311" s="342" t="s">
        <v>132</v>
      </c>
      <c r="D1311" s="425">
        <v>102.5</v>
      </c>
      <c r="E1311" s="255"/>
      <c r="F1311" s="256">
        <f t="shared" si="42"/>
        <v>0</v>
      </c>
    </row>
    <row r="1312" spans="1:6">
      <c r="A1312" s="475"/>
      <c r="B1312" s="559" t="s">
        <v>1241</v>
      </c>
      <c r="C1312" s="560"/>
      <c r="D1312" s="560"/>
      <c r="E1312" s="560"/>
      <c r="F1312" s="561"/>
    </row>
    <row r="1313" spans="1:6">
      <c r="A1313" s="346"/>
      <c r="B1313" s="357" t="s">
        <v>1018</v>
      </c>
      <c r="C1313" s="350"/>
      <c r="D1313" s="431"/>
      <c r="E1313" s="271"/>
      <c r="F1313" s="271"/>
    </row>
    <row r="1314" spans="1:6" ht="25.5">
      <c r="A1314" s="346">
        <v>1</v>
      </c>
      <c r="B1314" s="358" t="s">
        <v>1196</v>
      </c>
      <c r="C1314" s="342" t="s">
        <v>132</v>
      </c>
      <c r="D1314" s="435">
        <v>3</v>
      </c>
      <c r="E1314" s="255"/>
      <c r="F1314" s="256">
        <f t="shared" ref="F1314:F1335" si="43">D1314*E1314</f>
        <v>0</v>
      </c>
    </row>
    <row r="1315" spans="1:6" ht="25.5">
      <c r="A1315" s="346">
        <v>2</v>
      </c>
      <c r="B1315" s="347" t="s">
        <v>1195</v>
      </c>
      <c r="C1315" s="342" t="s">
        <v>132</v>
      </c>
      <c r="D1315" s="444">
        <v>9.5</v>
      </c>
      <c r="E1315" s="255"/>
      <c r="F1315" s="256">
        <f t="shared" si="43"/>
        <v>0</v>
      </c>
    </row>
    <row r="1316" spans="1:6" ht="25.5">
      <c r="A1316" s="346">
        <v>3</v>
      </c>
      <c r="B1316" s="358" t="s">
        <v>1194</v>
      </c>
      <c r="C1316" s="342" t="s">
        <v>132</v>
      </c>
      <c r="D1316" s="434">
        <v>14.4</v>
      </c>
      <c r="E1316" s="255"/>
      <c r="F1316" s="256">
        <f t="shared" si="43"/>
        <v>0</v>
      </c>
    </row>
    <row r="1317" spans="1:6" ht="25.5">
      <c r="A1317" s="346">
        <v>4</v>
      </c>
      <c r="B1317" s="347" t="s">
        <v>1193</v>
      </c>
      <c r="C1317" s="342" t="s">
        <v>132</v>
      </c>
      <c r="D1317" s="444">
        <v>9.4</v>
      </c>
      <c r="E1317" s="255"/>
      <c r="F1317" s="256">
        <f t="shared" si="43"/>
        <v>0</v>
      </c>
    </row>
    <row r="1318" spans="1:6" ht="25.5">
      <c r="A1318" s="346">
        <v>5</v>
      </c>
      <c r="B1318" s="243" t="s">
        <v>1192</v>
      </c>
      <c r="C1318" s="342" t="s">
        <v>132</v>
      </c>
      <c r="D1318" s="445">
        <v>4.5</v>
      </c>
      <c r="E1318" s="255"/>
      <c r="F1318" s="256">
        <f t="shared" si="43"/>
        <v>0</v>
      </c>
    </row>
    <row r="1319" spans="1:6">
      <c r="A1319" s="346"/>
      <c r="B1319" s="477" t="s">
        <v>1021</v>
      </c>
      <c r="C1319" s="337"/>
      <c r="D1319" s="446"/>
      <c r="E1319" s="271"/>
      <c r="F1319" s="271"/>
    </row>
    <row r="1320" spans="1:6">
      <c r="A1320" s="342">
        <v>1</v>
      </c>
      <c r="B1320" s="348" t="s">
        <v>1191</v>
      </c>
      <c r="C1320" s="342" t="s">
        <v>132</v>
      </c>
      <c r="D1320" s="425">
        <v>10.8</v>
      </c>
      <c r="E1320" s="255"/>
      <c r="F1320" s="256">
        <f t="shared" si="43"/>
        <v>0</v>
      </c>
    </row>
    <row r="1321" spans="1:6">
      <c r="A1321" s="342">
        <v>2</v>
      </c>
      <c r="B1321" s="348" t="s">
        <v>1190</v>
      </c>
      <c r="C1321" s="342" t="s">
        <v>132</v>
      </c>
      <c r="D1321" s="425">
        <v>17.3</v>
      </c>
      <c r="E1321" s="255"/>
      <c r="F1321" s="256">
        <f t="shared" si="43"/>
        <v>0</v>
      </c>
    </row>
    <row r="1322" spans="1:6">
      <c r="A1322" s="475"/>
      <c r="B1322" s="559" t="s">
        <v>1250</v>
      </c>
      <c r="C1322" s="560"/>
      <c r="D1322" s="560"/>
      <c r="E1322" s="560"/>
      <c r="F1322" s="561"/>
    </row>
    <row r="1323" spans="1:6">
      <c r="A1323" s="336">
        <v>1</v>
      </c>
      <c r="B1323" s="341" t="s">
        <v>1189</v>
      </c>
      <c r="C1323" s="342" t="s">
        <v>132</v>
      </c>
      <c r="D1323" s="447">
        <v>113</v>
      </c>
      <c r="E1323" s="255"/>
      <c r="F1323" s="256">
        <f t="shared" si="43"/>
        <v>0</v>
      </c>
    </row>
    <row r="1324" spans="1:6">
      <c r="A1324" s="336">
        <v>2</v>
      </c>
      <c r="B1324" s="353" t="s">
        <v>1188</v>
      </c>
      <c r="C1324" s="342" t="s">
        <v>132</v>
      </c>
      <c r="D1324" s="447">
        <v>18.2</v>
      </c>
      <c r="E1324" s="255"/>
      <c r="F1324" s="256">
        <f t="shared" si="43"/>
        <v>0</v>
      </c>
    </row>
    <row r="1325" spans="1:6">
      <c r="A1325" s="475"/>
      <c r="B1325" s="562" t="s">
        <v>1247</v>
      </c>
      <c r="C1325" s="563"/>
      <c r="D1325" s="563"/>
      <c r="E1325" s="563"/>
      <c r="F1325" s="564"/>
    </row>
    <row r="1326" spans="1:6">
      <c r="A1326" s="301">
        <v>1</v>
      </c>
      <c r="B1326" s="358" t="s">
        <v>1038</v>
      </c>
      <c r="C1326" s="342" t="s">
        <v>132</v>
      </c>
      <c r="D1326" s="434">
        <v>105</v>
      </c>
      <c r="E1326" s="255"/>
      <c r="F1326" s="256">
        <f t="shared" si="43"/>
        <v>0</v>
      </c>
    </row>
    <row r="1327" spans="1:6">
      <c r="A1327" s="475"/>
      <c r="B1327" s="565" t="s">
        <v>1251</v>
      </c>
      <c r="C1327" s="566"/>
      <c r="D1327" s="566"/>
      <c r="E1327" s="566"/>
      <c r="F1327" s="567"/>
    </row>
    <row r="1328" spans="1:6">
      <c r="A1328" s="301">
        <v>1</v>
      </c>
      <c r="B1328" s="352" t="s">
        <v>1025</v>
      </c>
      <c r="C1328" s="342" t="s">
        <v>132</v>
      </c>
      <c r="D1328" s="425">
        <v>224.5</v>
      </c>
      <c r="E1328" s="255"/>
      <c r="F1328" s="256">
        <f t="shared" si="43"/>
        <v>0</v>
      </c>
    </row>
    <row r="1329" spans="1:6">
      <c r="A1329" s="301">
        <v>2</v>
      </c>
      <c r="B1329" s="353" t="s">
        <v>1026</v>
      </c>
      <c r="C1329" s="342" t="s">
        <v>132</v>
      </c>
      <c r="D1329" s="425">
        <v>224.5</v>
      </c>
      <c r="E1329" s="255"/>
      <c r="F1329" s="256">
        <f t="shared" si="43"/>
        <v>0</v>
      </c>
    </row>
    <row r="1330" spans="1:6">
      <c r="A1330" s="476"/>
      <c r="B1330" s="565" t="s">
        <v>1252</v>
      </c>
      <c r="C1330" s="566"/>
      <c r="D1330" s="566"/>
      <c r="E1330" s="566"/>
      <c r="F1330" s="567"/>
    </row>
    <row r="1331" spans="1:6">
      <c r="A1331" s="301">
        <v>3</v>
      </c>
      <c r="B1331" s="353" t="s">
        <v>1187</v>
      </c>
      <c r="C1331" s="301" t="s">
        <v>135</v>
      </c>
      <c r="D1331" s="425">
        <v>17</v>
      </c>
      <c r="E1331" s="255"/>
      <c r="F1331" s="256">
        <f t="shared" si="43"/>
        <v>0</v>
      </c>
    </row>
    <row r="1332" spans="1:6">
      <c r="A1332" s="301">
        <v>4</v>
      </c>
      <c r="B1332" s="353" t="s">
        <v>1186</v>
      </c>
      <c r="C1332" s="301" t="s">
        <v>135</v>
      </c>
      <c r="D1332" s="425">
        <v>97.6</v>
      </c>
      <c r="E1332" s="255"/>
      <c r="F1332" s="256">
        <f t="shared" si="43"/>
        <v>0</v>
      </c>
    </row>
    <row r="1333" spans="1:6">
      <c r="A1333" s="475"/>
      <c r="B1333" s="562" t="s">
        <v>486</v>
      </c>
      <c r="C1333" s="563"/>
      <c r="D1333" s="563"/>
      <c r="E1333" s="563"/>
      <c r="F1333" s="564"/>
    </row>
    <row r="1334" spans="1:6">
      <c r="A1334" s="301">
        <v>1</v>
      </c>
      <c r="B1334" s="260" t="s">
        <v>487</v>
      </c>
      <c r="C1334" s="301" t="s">
        <v>134</v>
      </c>
      <c r="D1334" s="434">
        <v>1</v>
      </c>
      <c r="E1334" s="255"/>
      <c r="F1334" s="256">
        <f t="shared" si="43"/>
        <v>0</v>
      </c>
    </row>
    <row r="1335" spans="1:6" ht="14.25">
      <c r="A1335" s="301">
        <v>2</v>
      </c>
      <c r="B1335" s="260" t="s">
        <v>1219</v>
      </c>
      <c r="C1335" s="301" t="s">
        <v>134</v>
      </c>
      <c r="D1335" s="434">
        <v>3</v>
      </c>
      <c r="E1335" s="255"/>
      <c r="F1335" s="256">
        <f t="shared" si="43"/>
        <v>0</v>
      </c>
    </row>
    <row r="1336" spans="1:6">
      <c r="A1336" s="473"/>
      <c r="B1336" s="492" t="s">
        <v>490</v>
      </c>
      <c r="C1336" s="493"/>
      <c r="D1336" s="494"/>
      <c r="E1336" s="482"/>
      <c r="F1336" s="483">
        <f>SUM(F1310:F1335)</f>
        <v>0</v>
      </c>
    </row>
    <row r="1337" spans="1:6" ht="15">
      <c r="A1337" s="496" t="s">
        <v>139</v>
      </c>
      <c r="B1337" s="498" t="s">
        <v>491</v>
      </c>
      <c r="C1337" s="382"/>
      <c r="D1337" s="448"/>
      <c r="E1337" s="382"/>
      <c r="F1337" s="383"/>
    </row>
    <row r="1338" spans="1:6">
      <c r="A1338" s="469"/>
      <c r="B1338" s="526" t="s">
        <v>1185</v>
      </c>
      <c r="C1338" s="527"/>
      <c r="D1338" s="527"/>
      <c r="E1338" s="527"/>
      <c r="F1338" s="528"/>
    </row>
    <row r="1339" spans="1:6" ht="25.5">
      <c r="A1339" s="336">
        <v>1</v>
      </c>
      <c r="B1339" s="243" t="s">
        <v>1184</v>
      </c>
      <c r="C1339" s="336" t="s">
        <v>904</v>
      </c>
      <c r="D1339" s="425">
        <v>1800</v>
      </c>
      <c r="E1339" s="255"/>
      <c r="F1339" s="256">
        <f t="shared" ref="F1339:F1351" si="44">D1339*E1339</f>
        <v>0</v>
      </c>
    </row>
    <row r="1340" spans="1:6">
      <c r="A1340" s="336">
        <v>2</v>
      </c>
      <c r="B1340" s="243" t="s">
        <v>1183</v>
      </c>
      <c r="C1340" s="336" t="s">
        <v>132</v>
      </c>
      <c r="D1340" s="425">
        <v>105</v>
      </c>
      <c r="E1340" s="255"/>
      <c r="F1340" s="256">
        <f t="shared" si="44"/>
        <v>0</v>
      </c>
    </row>
    <row r="1341" spans="1:6">
      <c r="A1341" s="469"/>
      <c r="B1341" s="526" t="s">
        <v>1182</v>
      </c>
      <c r="C1341" s="527"/>
      <c r="D1341" s="527"/>
      <c r="E1341" s="527"/>
      <c r="F1341" s="528"/>
    </row>
    <row r="1342" spans="1:6">
      <c r="A1342" s="336">
        <v>1</v>
      </c>
      <c r="B1342" s="243" t="s">
        <v>1181</v>
      </c>
      <c r="C1342" s="336" t="s">
        <v>132</v>
      </c>
      <c r="D1342" s="425">
        <v>310</v>
      </c>
      <c r="E1342" s="255"/>
      <c r="F1342" s="256">
        <f t="shared" si="44"/>
        <v>0</v>
      </c>
    </row>
    <row r="1343" spans="1:6">
      <c r="A1343" s="336">
        <v>2</v>
      </c>
      <c r="B1343" s="243" t="s">
        <v>1180</v>
      </c>
      <c r="C1343" s="336" t="s">
        <v>904</v>
      </c>
      <c r="D1343" s="425">
        <v>1500</v>
      </c>
      <c r="E1343" s="255"/>
      <c r="F1343" s="256">
        <f t="shared" si="44"/>
        <v>0</v>
      </c>
    </row>
    <row r="1344" spans="1:6">
      <c r="A1344" s="336">
        <v>3</v>
      </c>
      <c r="B1344" s="243" t="s">
        <v>1179</v>
      </c>
      <c r="C1344" s="336" t="s">
        <v>132</v>
      </c>
      <c r="D1344" s="425">
        <v>132</v>
      </c>
      <c r="E1344" s="255"/>
      <c r="F1344" s="256">
        <f t="shared" si="44"/>
        <v>0</v>
      </c>
    </row>
    <row r="1345" spans="1:6" ht="25.5">
      <c r="A1345" s="336">
        <v>4</v>
      </c>
      <c r="B1345" s="243" t="s">
        <v>1178</v>
      </c>
      <c r="C1345" s="336" t="s">
        <v>904</v>
      </c>
      <c r="D1345" s="425">
        <v>1000</v>
      </c>
      <c r="E1345" s="255"/>
      <c r="F1345" s="256">
        <f t="shared" si="44"/>
        <v>0</v>
      </c>
    </row>
    <row r="1346" spans="1:6">
      <c r="A1346" s="336">
        <v>4</v>
      </c>
      <c r="B1346" s="243" t="s">
        <v>1177</v>
      </c>
      <c r="C1346" s="336" t="s">
        <v>132</v>
      </c>
      <c r="D1346" s="425">
        <v>160</v>
      </c>
      <c r="E1346" s="255"/>
      <c r="F1346" s="256">
        <f t="shared" si="44"/>
        <v>0</v>
      </c>
    </row>
    <row r="1347" spans="1:6">
      <c r="A1347" s="336">
        <v>5</v>
      </c>
      <c r="B1347" s="243" t="s">
        <v>1176</v>
      </c>
      <c r="C1347" s="336" t="s">
        <v>132</v>
      </c>
      <c r="D1347" s="425">
        <v>800</v>
      </c>
      <c r="E1347" s="255"/>
      <c r="F1347" s="256">
        <f t="shared" si="44"/>
        <v>0</v>
      </c>
    </row>
    <row r="1348" spans="1:6" ht="25.5">
      <c r="A1348" s="336">
        <v>6</v>
      </c>
      <c r="B1348" s="243" t="s">
        <v>1175</v>
      </c>
      <c r="C1348" s="336" t="s">
        <v>132</v>
      </c>
      <c r="D1348" s="425">
        <v>400</v>
      </c>
      <c r="E1348" s="255"/>
      <c r="F1348" s="256">
        <f t="shared" si="44"/>
        <v>0</v>
      </c>
    </row>
    <row r="1349" spans="1:6">
      <c r="A1349" s="336">
        <v>7</v>
      </c>
      <c r="B1349" s="243" t="s">
        <v>1174</v>
      </c>
      <c r="C1349" s="336" t="s">
        <v>132</v>
      </c>
      <c r="D1349" s="425">
        <v>980</v>
      </c>
      <c r="E1349" s="255"/>
      <c r="F1349" s="256">
        <f t="shared" si="44"/>
        <v>0</v>
      </c>
    </row>
    <row r="1350" spans="1:6">
      <c r="A1350" s="336">
        <v>8</v>
      </c>
      <c r="B1350" s="243" t="s">
        <v>1173</v>
      </c>
      <c r="C1350" s="336" t="s">
        <v>132</v>
      </c>
      <c r="D1350" s="425">
        <v>132</v>
      </c>
      <c r="E1350" s="255"/>
      <c r="F1350" s="256">
        <f t="shared" si="44"/>
        <v>0</v>
      </c>
    </row>
    <row r="1351" spans="1:6">
      <c r="A1351" s="336">
        <v>9</v>
      </c>
      <c r="B1351" s="243" t="s">
        <v>1172</v>
      </c>
      <c r="C1351" s="336" t="s">
        <v>135</v>
      </c>
      <c r="D1351" s="425">
        <v>48</v>
      </c>
      <c r="E1351" s="255"/>
      <c r="F1351" s="256">
        <f t="shared" si="44"/>
        <v>0</v>
      </c>
    </row>
    <row r="1352" spans="1:6">
      <c r="A1352" s="473"/>
      <c r="B1352" s="492" t="s">
        <v>1254</v>
      </c>
      <c r="C1352" s="493"/>
      <c r="D1352" s="494"/>
      <c r="E1352" s="482"/>
      <c r="F1352" s="483">
        <f>SUM(F1339:F1351)</f>
        <v>0</v>
      </c>
    </row>
    <row r="1353" spans="1:6" ht="15">
      <c r="A1353" s="496" t="s">
        <v>148</v>
      </c>
      <c r="B1353" s="498" t="s">
        <v>1255</v>
      </c>
      <c r="C1353" s="382"/>
      <c r="D1353" s="448"/>
      <c r="E1353" s="382"/>
      <c r="F1353" s="383"/>
    </row>
    <row r="1354" spans="1:6">
      <c r="A1354" s="470"/>
      <c r="B1354" s="544" t="s">
        <v>164</v>
      </c>
      <c r="C1354" s="545"/>
      <c r="D1354" s="545"/>
      <c r="E1354" s="545"/>
      <c r="F1354" s="546"/>
    </row>
    <row r="1355" spans="1:6">
      <c r="A1355" s="361">
        <v>1</v>
      </c>
      <c r="B1355" s="244" t="s">
        <v>1055</v>
      </c>
      <c r="C1355" s="363" t="s">
        <v>135</v>
      </c>
      <c r="D1355" s="449">
        <v>10</v>
      </c>
      <c r="E1355" s="255"/>
      <c r="F1355" s="256">
        <f t="shared" ref="F1355:F1380" si="45">D1355*E1355</f>
        <v>0</v>
      </c>
    </row>
    <row r="1356" spans="1:6">
      <c r="A1356" s="361">
        <v>2</v>
      </c>
      <c r="B1356" s="244" t="s">
        <v>1056</v>
      </c>
      <c r="C1356" s="363" t="s">
        <v>135</v>
      </c>
      <c r="D1356" s="449">
        <v>70</v>
      </c>
      <c r="E1356" s="255"/>
      <c r="F1356" s="256">
        <f t="shared" si="45"/>
        <v>0</v>
      </c>
    </row>
    <row r="1357" spans="1:6">
      <c r="A1357" s="361">
        <v>3</v>
      </c>
      <c r="B1357" s="244" t="s">
        <v>1057</v>
      </c>
      <c r="C1357" s="363" t="s">
        <v>134</v>
      </c>
      <c r="D1357" s="449">
        <v>2</v>
      </c>
      <c r="E1357" s="255"/>
      <c r="F1357" s="256">
        <f t="shared" si="45"/>
        <v>0</v>
      </c>
    </row>
    <row r="1358" spans="1:6">
      <c r="A1358" s="361">
        <v>4</v>
      </c>
      <c r="B1358" s="244" t="s">
        <v>1058</v>
      </c>
      <c r="C1358" s="363" t="s">
        <v>134</v>
      </c>
      <c r="D1358" s="449">
        <v>1</v>
      </c>
      <c r="E1358" s="255"/>
      <c r="F1358" s="256">
        <f t="shared" si="45"/>
        <v>0</v>
      </c>
    </row>
    <row r="1359" spans="1:6">
      <c r="A1359" s="361">
        <v>5</v>
      </c>
      <c r="B1359" s="244" t="s">
        <v>1059</v>
      </c>
      <c r="C1359" s="363" t="s">
        <v>135</v>
      </c>
      <c r="D1359" s="449">
        <v>10</v>
      </c>
      <c r="E1359" s="255"/>
      <c r="F1359" s="256">
        <f t="shared" si="45"/>
        <v>0</v>
      </c>
    </row>
    <row r="1360" spans="1:6">
      <c r="A1360" s="361">
        <v>6</v>
      </c>
      <c r="B1360" s="244" t="s">
        <v>1060</v>
      </c>
      <c r="C1360" s="363" t="s">
        <v>135</v>
      </c>
      <c r="D1360" s="449">
        <v>70</v>
      </c>
      <c r="E1360" s="255"/>
      <c r="F1360" s="256">
        <f t="shared" si="45"/>
        <v>0</v>
      </c>
    </row>
    <row r="1361" spans="1:6">
      <c r="A1361" s="361">
        <v>7</v>
      </c>
      <c r="B1361" s="244" t="s">
        <v>1061</v>
      </c>
      <c r="C1361" s="363" t="s">
        <v>134</v>
      </c>
      <c r="D1361" s="449">
        <v>1</v>
      </c>
      <c r="E1361" s="255"/>
      <c r="F1361" s="256">
        <f t="shared" si="45"/>
        <v>0</v>
      </c>
    </row>
    <row r="1362" spans="1:6">
      <c r="A1362" s="361">
        <v>8</v>
      </c>
      <c r="B1362" s="244" t="s">
        <v>1062</v>
      </c>
      <c r="C1362" s="363" t="s">
        <v>134</v>
      </c>
      <c r="D1362" s="449">
        <v>2</v>
      </c>
      <c r="E1362" s="255"/>
      <c r="F1362" s="256">
        <f t="shared" si="45"/>
        <v>0</v>
      </c>
    </row>
    <row r="1363" spans="1:6">
      <c r="A1363" s="361">
        <v>9</v>
      </c>
      <c r="B1363" s="244" t="s">
        <v>1171</v>
      </c>
      <c r="C1363" s="363" t="s">
        <v>134</v>
      </c>
      <c r="D1363" s="449">
        <v>1</v>
      </c>
      <c r="E1363" s="255"/>
      <c r="F1363" s="256">
        <f t="shared" si="45"/>
        <v>0</v>
      </c>
    </row>
    <row r="1364" spans="1:6">
      <c r="A1364" s="361">
        <v>10</v>
      </c>
      <c r="B1364" s="244" t="s">
        <v>1064</v>
      </c>
      <c r="C1364" s="363" t="s">
        <v>134</v>
      </c>
      <c r="D1364" s="449">
        <v>1</v>
      </c>
      <c r="E1364" s="255"/>
      <c r="F1364" s="256">
        <f t="shared" si="45"/>
        <v>0</v>
      </c>
    </row>
    <row r="1365" spans="1:6">
      <c r="A1365" s="361">
        <v>11</v>
      </c>
      <c r="B1365" s="244" t="s">
        <v>567</v>
      </c>
      <c r="C1365" s="363" t="s">
        <v>134</v>
      </c>
      <c r="D1365" s="449">
        <v>1</v>
      </c>
      <c r="E1365" s="255"/>
      <c r="F1365" s="256">
        <f t="shared" si="45"/>
        <v>0</v>
      </c>
    </row>
    <row r="1366" spans="1:6" ht="38.25">
      <c r="A1366" s="361">
        <v>12</v>
      </c>
      <c r="B1366" s="244" t="s">
        <v>1170</v>
      </c>
      <c r="C1366" s="363" t="s">
        <v>135</v>
      </c>
      <c r="D1366" s="449">
        <v>75</v>
      </c>
      <c r="E1366" s="255"/>
      <c r="F1366" s="256">
        <f t="shared" si="45"/>
        <v>0</v>
      </c>
    </row>
    <row r="1367" spans="1:6">
      <c r="A1367" s="361">
        <v>13</v>
      </c>
      <c r="B1367" s="244" t="s">
        <v>213</v>
      </c>
      <c r="C1367" s="363" t="s">
        <v>135</v>
      </c>
      <c r="D1367" s="449">
        <v>80</v>
      </c>
      <c r="E1367" s="255"/>
      <c r="F1367" s="256">
        <f t="shared" si="45"/>
        <v>0</v>
      </c>
    </row>
    <row r="1368" spans="1:6">
      <c r="A1368" s="361">
        <v>14</v>
      </c>
      <c r="B1368" s="244" t="s">
        <v>214</v>
      </c>
      <c r="C1368" s="363" t="s">
        <v>135</v>
      </c>
      <c r="D1368" s="449">
        <v>80</v>
      </c>
      <c r="E1368" s="255"/>
      <c r="F1368" s="256">
        <f t="shared" si="45"/>
        <v>0</v>
      </c>
    </row>
    <row r="1369" spans="1:6">
      <c r="A1369" s="470"/>
      <c r="B1369" s="544" t="s">
        <v>1066</v>
      </c>
      <c r="C1369" s="545"/>
      <c r="D1369" s="545"/>
      <c r="E1369" s="545"/>
      <c r="F1369" s="546"/>
    </row>
    <row r="1370" spans="1:6">
      <c r="A1370" s="363">
        <v>1</v>
      </c>
      <c r="B1370" s="244" t="s">
        <v>1067</v>
      </c>
      <c r="C1370" s="363" t="s">
        <v>135</v>
      </c>
      <c r="D1370" s="449">
        <v>2</v>
      </c>
      <c r="E1370" s="255"/>
      <c r="F1370" s="256">
        <f t="shared" si="45"/>
        <v>0</v>
      </c>
    </row>
    <row r="1371" spans="1:6">
      <c r="A1371" s="363">
        <v>2</v>
      </c>
      <c r="B1371" s="244" t="s">
        <v>1169</v>
      </c>
      <c r="C1371" s="363" t="s">
        <v>135</v>
      </c>
      <c r="D1371" s="449">
        <v>12</v>
      </c>
      <c r="E1371" s="255"/>
      <c r="F1371" s="256">
        <f t="shared" si="45"/>
        <v>0</v>
      </c>
    </row>
    <row r="1372" spans="1:6">
      <c r="A1372" s="363">
        <v>3</v>
      </c>
      <c r="B1372" s="245" t="s">
        <v>1068</v>
      </c>
      <c r="C1372" s="361" t="s">
        <v>134</v>
      </c>
      <c r="D1372" s="450">
        <v>1</v>
      </c>
      <c r="E1372" s="255"/>
      <c r="F1372" s="256">
        <f t="shared" si="45"/>
        <v>0</v>
      </c>
    </row>
    <row r="1373" spans="1:6">
      <c r="A1373" s="363">
        <v>4</v>
      </c>
      <c r="B1373" s="244" t="s">
        <v>1070</v>
      </c>
      <c r="C1373" s="363" t="s">
        <v>134</v>
      </c>
      <c r="D1373" s="449">
        <v>1</v>
      </c>
      <c r="E1373" s="255"/>
      <c r="F1373" s="256">
        <f t="shared" si="45"/>
        <v>0</v>
      </c>
    </row>
    <row r="1374" spans="1:6">
      <c r="A1374" s="363">
        <v>5</v>
      </c>
      <c r="B1374" s="244" t="s">
        <v>218</v>
      </c>
      <c r="C1374" s="363" t="s">
        <v>134</v>
      </c>
      <c r="D1374" s="449">
        <v>1</v>
      </c>
      <c r="E1374" s="255"/>
      <c r="F1374" s="256">
        <f t="shared" si="45"/>
        <v>0</v>
      </c>
    </row>
    <row r="1375" spans="1:6">
      <c r="A1375" s="363">
        <v>6</v>
      </c>
      <c r="B1375" s="244" t="s">
        <v>1168</v>
      </c>
      <c r="C1375" s="363" t="s">
        <v>134</v>
      </c>
      <c r="D1375" s="449">
        <v>3</v>
      </c>
      <c r="E1375" s="255"/>
      <c r="F1375" s="256">
        <f t="shared" si="45"/>
        <v>0</v>
      </c>
    </row>
    <row r="1376" spans="1:6">
      <c r="A1376" s="363">
        <v>7</v>
      </c>
      <c r="B1376" s="244" t="s">
        <v>1167</v>
      </c>
      <c r="C1376" s="363" t="s">
        <v>133</v>
      </c>
      <c r="D1376" s="449">
        <v>0.5</v>
      </c>
      <c r="E1376" s="255"/>
      <c r="F1376" s="256">
        <f t="shared" si="45"/>
        <v>0</v>
      </c>
    </row>
    <row r="1377" spans="1:6">
      <c r="A1377" s="363">
        <v>8</v>
      </c>
      <c r="B1377" s="245" t="s">
        <v>221</v>
      </c>
      <c r="C1377" s="361" t="s">
        <v>135</v>
      </c>
      <c r="D1377" s="450">
        <v>14</v>
      </c>
      <c r="E1377" s="255"/>
      <c r="F1377" s="256">
        <f t="shared" si="45"/>
        <v>0</v>
      </c>
    </row>
    <row r="1378" spans="1:6">
      <c r="A1378" s="363">
        <v>4</v>
      </c>
      <c r="B1378" s="244" t="s">
        <v>1166</v>
      </c>
      <c r="C1378" s="363" t="s">
        <v>134</v>
      </c>
      <c r="D1378" s="449">
        <v>1</v>
      </c>
      <c r="E1378" s="255"/>
      <c r="F1378" s="256">
        <f t="shared" si="45"/>
        <v>0</v>
      </c>
    </row>
    <row r="1379" spans="1:6">
      <c r="A1379" s="478"/>
      <c r="B1379" s="547" t="s">
        <v>231</v>
      </c>
      <c r="C1379" s="548"/>
      <c r="D1379" s="548"/>
      <c r="E1379" s="548"/>
      <c r="F1379" s="549"/>
    </row>
    <row r="1380" spans="1:6">
      <c r="A1380" s="365">
        <v>1</v>
      </c>
      <c r="B1380" s="245" t="s">
        <v>1071</v>
      </c>
      <c r="C1380" s="361" t="s">
        <v>134</v>
      </c>
      <c r="D1380" s="450">
        <v>1</v>
      </c>
      <c r="E1380" s="255"/>
      <c r="F1380" s="256">
        <f t="shared" si="45"/>
        <v>0</v>
      </c>
    </row>
    <row r="1381" spans="1:6">
      <c r="A1381" s="473"/>
      <c r="B1381" s="492" t="s">
        <v>610</v>
      </c>
      <c r="C1381" s="493"/>
      <c r="D1381" s="494"/>
      <c r="E1381" s="482"/>
      <c r="F1381" s="483">
        <f>SUM(F1355:F1380)</f>
        <v>0</v>
      </c>
    </row>
    <row r="1382" spans="1:6" ht="15">
      <c r="A1382" s="496" t="s">
        <v>149</v>
      </c>
      <c r="B1382" s="498" t="s">
        <v>1256</v>
      </c>
      <c r="C1382" s="382"/>
      <c r="D1382" s="448"/>
      <c r="E1382" s="382"/>
      <c r="F1382" s="383"/>
    </row>
    <row r="1383" spans="1:6">
      <c r="A1383" s="472"/>
      <c r="B1383" s="550" t="s">
        <v>1072</v>
      </c>
      <c r="C1383" s="551"/>
      <c r="D1383" s="551"/>
      <c r="E1383" s="551"/>
      <c r="F1383" s="552"/>
    </row>
    <row r="1384" spans="1:6">
      <c r="A1384" s="366">
        <v>1</v>
      </c>
      <c r="B1384" s="371" t="s">
        <v>614</v>
      </c>
      <c r="C1384" s="324" t="s">
        <v>134</v>
      </c>
      <c r="D1384" s="415">
        <v>1</v>
      </c>
      <c r="E1384" s="255"/>
      <c r="F1384" s="256">
        <f t="shared" ref="F1384:F1421" si="46">D1384*E1384</f>
        <v>0</v>
      </c>
    </row>
    <row r="1385" spans="1:6" ht="25.5">
      <c r="A1385" s="366">
        <f t="shared" ref="A1385:A1394" si="47">SUM(A1384+1)</f>
        <v>2</v>
      </c>
      <c r="B1385" s="372" t="s">
        <v>647</v>
      </c>
      <c r="C1385" s="363" t="s">
        <v>135</v>
      </c>
      <c r="D1385" s="415">
        <v>50</v>
      </c>
      <c r="E1385" s="255"/>
      <c r="F1385" s="256">
        <f t="shared" si="46"/>
        <v>0</v>
      </c>
    </row>
    <row r="1386" spans="1:6" ht="25.5">
      <c r="A1386" s="366">
        <f t="shared" si="47"/>
        <v>3</v>
      </c>
      <c r="B1386" s="372" t="s">
        <v>1165</v>
      </c>
      <c r="C1386" s="363" t="s">
        <v>135</v>
      </c>
      <c r="D1386" s="415">
        <v>10</v>
      </c>
      <c r="E1386" s="255"/>
      <c r="F1386" s="256">
        <f t="shared" si="46"/>
        <v>0</v>
      </c>
    </row>
    <row r="1387" spans="1:6">
      <c r="A1387" s="366">
        <f t="shared" si="47"/>
        <v>4</v>
      </c>
      <c r="B1387" s="371" t="s">
        <v>1164</v>
      </c>
      <c r="C1387" s="363" t="s">
        <v>135</v>
      </c>
      <c r="D1387" s="415">
        <v>100</v>
      </c>
      <c r="E1387" s="255"/>
      <c r="F1387" s="256">
        <f t="shared" si="46"/>
        <v>0</v>
      </c>
    </row>
    <row r="1388" spans="1:6">
      <c r="A1388" s="366">
        <f t="shared" si="47"/>
        <v>5</v>
      </c>
      <c r="B1388" s="371" t="s">
        <v>1163</v>
      </c>
      <c r="C1388" s="363" t="s">
        <v>135</v>
      </c>
      <c r="D1388" s="415">
        <v>70</v>
      </c>
      <c r="E1388" s="255"/>
      <c r="F1388" s="256">
        <f t="shared" si="46"/>
        <v>0</v>
      </c>
    </row>
    <row r="1389" spans="1:6" ht="25.5">
      <c r="A1389" s="366">
        <f t="shared" si="47"/>
        <v>6</v>
      </c>
      <c r="B1389" s="371" t="s">
        <v>1162</v>
      </c>
      <c r="C1389" s="363" t="s">
        <v>135</v>
      </c>
      <c r="D1389" s="415">
        <v>25</v>
      </c>
      <c r="E1389" s="255"/>
      <c r="F1389" s="256">
        <f t="shared" si="46"/>
        <v>0</v>
      </c>
    </row>
    <row r="1390" spans="1:6">
      <c r="A1390" s="366">
        <f t="shared" si="47"/>
        <v>7</v>
      </c>
      <c r="B1390" s="371" t="s">
        <v>1161</v>
      </c>
      <c r="C1390" s="324" t="s">
        <v>134</v>
      </c>
      <c r="D1390" s="415">
        <v>10</v>
      </c>
      <c r="E1390" s="255"/>
      <c r="F1390" s="256">
        <f t="shared" si="46"/>
        <v>0</v>
      </c>
    </row>
    <row r="1391" spans="1:6">
      <c r="A1391" s="366">
        <f t="shared" si="47"/>
        <v>8</v>
      </c>
      <c r="B1391" s="246" t="s">
        <v>674</v>
      </c>
      <c r="C1391" s="324" t="s">
        <v>134</v>
      </c>
      <c r="D1391" s="415">
        <v>1</v>
      </c>
      <c r="E1391" s="255"/>
      <c r="F1391" s="256">
        <f t="shared" si="46"/>
        <v>0</v>
      </c>
    </row>
    <row r="1392" spans="1:6">
      <c r="A1392" s="366">
        <f t="shared" si="47"/>
        <v>9</v>
      </c>
      <c r="B1392" s="246" t="s">
        <v>675</v>
      </c>
      <c r="C1392" s="324" t="s">
        <v>134</v>
      </c>
      <c r="D1392" s="415">
        <v>1</v>
      </c>
      <c r="E1392" s="255"/>
      <c r="F1392" s="256">
        <f t="shared" si="46"/>
        <v>0</v>
      </c>
    </row>
    <row r="1393" spans="1:6">
      <c r="A1393" s="366">
        <f t="shared" si="47"/>
        <v>10</v>
      </c>
      <c r="B1393" s="261" t="s">
        <v>676</v>
      </c>
      <c r="C1393" s="324" t="s">
        <v>1262</v>
      </c>
      <c r="D1393" s="415">
        <v>0.1</v>
      </c>
      <c r="E1393" s="255"/>
      <c r="F1393" s="256">
        <f t="shared" si="46"/>
        <v>0</v>
      </c>
    </row>
    <row r="1394" spans="1:6">
      <c r="A1394" s="366">
        <f t="shared" si="47"/>
        <v>11</v>
      </c>
      <c r="B1394" s="261" t="s">
        <v>1160</v>
      </c>
      <c r="C1394" s="363" t="s">
        <v>135</v>
      </c>
      <c r="D1394" s="415">
        <v>20</v>
      </c>
      <c r="E1394" s="255"/>
      <c r="F1394" s="256">
        <f t="shared" si="46"/>
        <v>0</v>
      </c>
    </row>
    <row r="1395" spans="1:6">
      <c r="A1395" s="472"/>
      <c r="B1395" s="550" t="s">
        <v>680</v>
      </c>
      <c r="C1395" s="551"/>
      <c r="D1395" s="551"/>
      <c r="E1395" s="551"/>
      <c r="F1395" s="552"/>
    </row>
    <row r="1396" spans="1:6">
      <c r="A1396" s="366">
        <v>1</v>
      </c>
      <c r="B1396" s="232" t="s">
        <v>682</v>
      </c>
      <c r="C1396" s="323" t="s">
        <v>134</v>
      </c>
      <c r="D1396" s="415">
        <v>1</v>
      </c>
      <c r="E1396" s="255"/>
      <c r="F1396" s="256">
        <f t="shared" si="46"/>
        <v>0</v>
      </c>
    </row>
    <row r="1397" spans="1:6">
      <c r="A1397" s="366">
        <f t="shared" ref="A1397:A1409" si="48">SUM(A1396+1)</f>
        <v>2</v>
      </c>
      <c r="B1397" s="232" t="s">
        <v>681</v>
      </c>
      <c r="C1397" s="323" t="s">
        <v>134</v>
      </c>
      <c r="D1397" s="415">
        <v>1</v>
      </c>
      <c r="E1397" s="255"/>
      <c r="F1397" s="256">
        <f t="shared" si="46"/>
        <v>0</v>
      </c>
    </row>
    <row r="1398" spans="1:6" ht="25.5">
      <c r="A1398" s="366">
        <f t="shared" si="48"/>
        <v>3</v>
      </c>
      <c r="B1398" s="232" t="s">
        <v>1082</v>
      </c>
      <c r="C1398" s="323" t="s">
        <v>134</v>
      </c>
      <c r="D1398" s="415">
        <v>14</v>
      </c>
      <c r="E1398" s="255"/>
      <c r="F1398" s="256">
        <f t="shared" si="46"/>
        <v>0</v>
      </c>
    </row>
    <row r="1399" spans="1:6">
      <c r="A1399" s="366">
        <f t="shared" si="48"/>
        <v>4</v>
      </c>
      <c r="B1399" s="232" t="s">
        <v>684</v>
      </c>
      <c r="C1399" s="323" t="s">
        <v>134</v>
      </c>
      <c r="D1399" s="415">
        <v>14</v>
      </c>
      <c r="E1399" s="255"/>
      <c r="F1399" s="256">
        <f t="shared" si="46"/>
        <v>0</v>
      </c>
    </row>
    <row r="1400" spans="1:6" ht="25.5">
      <c r="A1400" s="366">
        <f t="shared" si="48"/>
        <v>5</v>
      </c>
      <c r="B1400" s="232" t="s">
        <v>1159</v>
      </c>
      <c r="C1400" s="323" t="s">
        <v>134</v>
      </c>
      <c r="D1400" s="415">
        <v>6</v>
      </c>
      <c r="E1400" s="255"/>
      <c r="F1400" s="256">
        <f t="shared" si="46"/>
        <v>0</v>
      </c>
    </row>
    <row r="1401" spans="1:6">
      <c r="A1401" s="366">
        <f t="shared" si="48"/>
        <v>6</v>
      </c>
      <c r="B1401" s="232" t="s">
        <v>684</v>
      </c>
      <c r="C1401" s="323" t="s">
        <v>134</v>
      </c>
      <c r="D1401" s="415">
        <v>6</v>
      </c>
      <c r="E1401" s="255"/>
      <c r="F1401" s="256">
        <f t="shared" si="46"/>
        <v>0</v>
      </c>
    </row>
    <row r="1402" spans="1:6">
      <c r="A1402" s="366">
        <f t="shared" si="48"/>
        <v>7</v>
      </c>
      <c r="B1402" s="232" t="s">
        <v>1158</v>
      </c>
      <c r="C1402" s="323" t="s">
        <v>134</v>
      </c>
      <c r="D1402" s="415">
        <v>1</v>
      </c>
      <c r="E1402" s="255"/>
      <c r="F1402" s="256">
        <f t="shared" si="46"/>
        <v>0</v>
      </c>
    </row>
    <row r="1403" spans="1:6">
      <c r="A1403" s="366">
        <f t="shared" si="48"/>
        <v>8</v>
      </c>
      <c r="B1403" s="232" t="s">
        <v>696</v>
      </c>
      <c r="C1403" s="363" t="s">
        <v>135</v>
      </c>
      <c r="D1403" s="415">
        <v>120</v>
      </c>
      <c r="E1403" s="255"/>
      <c r="F1403" s="256">
        <f t="shared" si="46"/>
        <v>0</v>
      </c>
    </row>
    <row r="1404" spans="1:6">
      <c r="A1404" s="366">
        <f t="shared" si="48"/>
        <v>9</v>
      </c>
      <c r="B1404" s="232" t="s">
        <v>1157</v>
      </c>
      <c r="C1404" s="363" t="s">
        <v>135</v>
      </c>
      <c r="D1404" s="415">
        <v>100</v>
      </c>
      <c r="E1404" s="255"/>
      <c r="F1404" s="256">
        <f t="shared" si="46"/>
        <v>0</v>
      </c>
    </row>
    <row r="1405" spans="1:6">
      <c r="A1405" s="366">
        <f t="shared" si="48"/>
        <v>10</v>
      </c>
      <c r="B1405" s="232" t="s">
        <v>1156</v>
      </c>
      <c r="C1405" s="363" t="s">
        <v>135</v>
      </c>
      <c r="D1405" s="415">
        <v>100</v>
      </c>
      <c r="E1405" s="255"/>
      <c r="F1405" s="256">
        <f t="shared" si="46"/>
        <v>0</v>
      </c>
    </row>
    <row r="1406" spans="1:6">
      <c r="A1406" s="366">
        <f t="shared" si="48"/>
        <v>11</v>
      </c>
      <c r="B1406" s="232" t="s">
        <v>1155</v>
      </c>
      <c r="C1406" s="323" t="s">
        <v>134</v>
      </c>
      <c r="D1406" s="415">
        <v>2</v>
      </c>
      <c r="E1406" s="255"/>
      <c r="F1406" s="256">
        <f t="shared" si="46"/>
        <v>0</v>
      </c>
    </row>
    <row r="1407" spans="1:6">
      <c r="A1407" s="366">
        <f t="shared" si="48"/>
        <v>12</v>
      </c>
      <c r="B1407" s="232" t="s">
        <v>1154</v>
      </c>
      <c r="C1407" s="323" t="s">
        <v>134</v>
      </c>
      <c r="D1407" s="415">
        <v>1</v>
      </c>
      <c r="E1407" s="255"/>
      <c r="F1407" s="256">
        <f t="shared" si="46"/>
        <v>0</v>
      </c>
    </row>
    <row r="1408" spans="1:6">
      <c r="A1408" s="366">
        <f t="shared" si="48"/>
        <v>13</v>
      </c>
      <c r="B1408" s="232" t="s">
        <v>704</v>
      </c>
      <c r="C1408" s="323" t="s">
        <v>134</v>
      </c>
      <c r="D1408" s="415">
        <v>6</v>
      </c>
      <c r="E1408" s="255"/>
      <c r="F1408" s="256">
        <f t="shared" si="46"/>
        <v>0</v>
      </c>
    </row>
    <row r="1409" spans="1:6">
      <c r="A1409" s="366">
        <f t="shared" si="48"/>
        <v>14</v>
      </c>
      <c r="B1409" s="232" t="s">
        <v>705</v>
      </c>
      <c r="C1409" s="323" t="s">
        <v>134</v>
      </c>
      <c r="D1409" s="415">
        <v>130</v>
      </c>
      <c r="E1409" s="255"/>
      <c r="F1409" s="256">
        <f t="shared" si="46"/>
        <v>0</v>
      </c>
    </row>
    <row r="1410" spans="1:6">
      <c r="A1410" s="472"/>
      <c r="B1410" s="553" t="s">
        <v>706</v>
      </c>
      <c r="C1410" s="554"/>
      <c r="D1410" s="554"/>
      <c r="E1410" s="554"/>
      <c r="F1410" s="555"/>
    </row>
    <row r="1411" spans="1:6">
      <c r="A1411" s="366">
        <v>1</v>
      </c>
      <c r="B1411" s="232" t="s">
        <v>1153</v>
      </c>
      <c r="C1411" s="323" t="s">
        <v>134</v>
      </c>
      <c r="D1411" s="415">
        <v>13</v>
      </c>
      <c r="E1411" s="255"/>
      <c r="F1411" s="256">
        <f t="shared" si="46"/>
        <v>0</v>
      </c>
    </row>
    <row r="1412" spans="1:6">
      <c r="A1412" s="366">
        <f t="shared" ref="A1412:A1421" si="49">SUM(A1411+1)</f>
        <v>2</v>
      </c>
      <c r="B1412" s="232" t="s">
        <v>958</v>
      </c>
      <c r="C1412" s="363" t="s">
        <v>135</v>
      </c>
      <c r="D1412" s="415">
        <v>130</v>
      </c>
      <c r="E1412" s="255"/>
      <c r="F1412" s="256">
        <f t="shared" si="46"/>
        <v>0</v>
      </c>
    </row>
    <row r="1413" spans="1:6">
      <c r="A1413" s="366">
        <f t="shared" si="49"/>
        <v>3</v>
      </c>
      <c r="B1413" s="232" t="s">
        <v>1090</v>
      </c>
      <c r="C1413" s="363" t="s">
        <v>135</v>
      </c>
      <c r="D1413" s="415">
        <v>120</v>
      </c>
      <c r="E1413" s="255"/>
      <c r="F1413" s="256">
        <f t="shared" si="46"/>
        <v>0</v>
      </c>
    </row>
    <row r="1414" spans="1:6">
      <c r="A1414" s="366">
        <f t="shared" si="49"/>
        <v>4</v>
      </c>
      <c r="B1414" s="232" t="s">
        <v>960</v>
      </c>
      <c r="C1414" s="363" t="s">
        <v>135</v>
      </c>
      <c r="D1414" s="415">
        <v>50</v>
      </c>
      <c r="E1414" s="255"/>
      <c r="F1414" s="256">
        <f t="shared" si="46"/>
        <v>0</v>
      </c>
    </row>
    <row r="1415" spans="1:6">
      <c r="A1415" s="366">
        <f t="shared" si="49"/>
        <v>5</v>
      </c>
      <c r="B1415" s="232" t="s">
        <v>1152</v>
      </c>
      <c r="C1415" s="363" t="s">
        <v>135</v>
      </c>
      <c r="D1415" s="415">
        <v>40</v>
      </c>
      <c r="E1415" s="255"/>
      <c r="F1415" s="256">
        <f t="shared" si="46"/>
        <v>0</v>
      </c>
    </row>
    <row r="1416" spans="1:6">
      <c r="A1416" s="366">
        <f t="shared" si="49"/>
        <v>6</v>
      </c>
      <c r="B1416" s="232" t="s">
        <v>1151</v>
      </c>
      <c r="C1416" s="363" t="s">
        <v>135</v>
      </c>
      <c r="D1416" s="415">
        <v>40</v>
      </c>
      <c r="E1416" s="255"/>
      <c r="F1416" s="256">
        <f t="shared" si="46"/>
        <v>0</v>
      </c>
    </row>
    <row r="1417" spans="1:6">
      <c r="A1417" s="366">
        <f t="shared" si="49"/>
        <v>7</v>
      </c>
      <c r="B1417" s="232" t="s">
        <v>1150</v>
      </c>
      <c r="C1417" s="363" t="s">
        <v>135</v>
      </c>
      <c r="D1417" s="415">
        <v>40</v>
      </c>
      <c r="E1417" s="255"/>
      <c r="F1417" s="256">
        <f t="shared" si="46"/>
        <v>0</v>
      </c>
    </row>
    <row r="1418" spans="1:6" ht="25.5">
      <c r="A1418" s="366">
        <f t="shared" si="49"/>
        <v>8</v>
      </c>
      <c r="B1418" s="232" t="s">
        <v>1149</v>
      </c>
      <c r="C1418" s="363" t="s">
        <v>135</v>
      </c>
      <c r="D1418" s="415">
        <v>24</v>
      </c>
      <c r="E1418" s="255"/>
      <c r="F1418" s="256">
        <f t="shared" si="46"/>
        <v>0</v>
      </c>
    </row>
    <row r="1419" spans="1:6">
      <c r="A1419" s="366">
        <f t="shared" si="49"/>
        <v>9</v>
      </c>
      <c r="B1419" s="232" t="s">
        <v>704</v>
      </c>
      <c r="C1419" s="323" t="s">
        <v>134</v>
      </c>
      <c r="D1419" s="415">
        <v>13</v>
      </c>
      <c r="E1419" s="255"/>
      <c r="F1419" s="256">
        <f t="shared" si="46"/>
        <v>0</v>
      </c>
    </row>
    <row r="1420" spans="1:6" ht="25.5">
      <c r="A1420" s="366">
        <f t="shared" si="49"/>
        <v>10</v>
      </c>
      <c r="B1420" s="232" t="s">
        <v>711</v>
      </c>
      <c r="C1420" s="323" t="s">
        <v>134</v>
      </c>
      <c r="D1420" s="415">
        <v>2</v>
      </c>
      <c r="E1420" s="255"/>
      <c r="F1420" s="256">
        <f t="shared" si="46"/>
        <v>0</v>
      </c>
    </row>
    <row r="1421" spans="1:6">
      <c r="A1421" s="366">
        <f t="shared" si="49"/>
        <v>11</v>
      </c>
      <c r="B1421" s="232" t="s">
        <v>712</v>
      </c>
      <c r="C1421" s="323" t="s">
        <v>134</v>
      </c>
      <c r="D1421" s="415">
        <v>95</v>
      </c>
      <c r="E1421" s="255"/>
      <c r="F1421" s="256">
        <f t="shared" si="46"/>
        <v>0</v>
      </c>
    </row>
    <row r="1422" spans="1:6">
      <c r="A1422" s="473"/>
      <c r="B1422" s="492" t="s">
        <v>1257</v>
      </c>
      <c r="C1422" s="493"/>
      <c r="D1422" s="494"/>
      <c r="E1422" s="482"/>
      <c r="F1422" s="483">
        <f>SUM(F1384:F1421)</f>
        <v>0</v>
      </c>
    </row>
    <row r="1423" spans="1:6" ht="15">
      <c r="A1423" s="496" t="s">
        <v>226</v>
      </c>
      <c r="B1423" s="498" t="s">
        <v>758</v>
      </c>
      <c r="C1423" s="382"/>
      <c r="D1423" s="448"/>
      <c r="E1423" s="382"/>
      <c r="F1423" s="383"/>
    </row>
    <row r="1424" spans="1:6" ht="38.25">
      <c r="A1424" s="366">
        <v>1</v>
      </c>
      <c r="B1424" s="373" t="s">
        <v>1148</v>
      </c>
      <c r="C1424" s="374" t="s">
        <v>132</v>
      </c>
      <c r="D1424" s="415">
        <v>5</v>
      </c>
      <c r="E1424" s="255"/>
      <c r="F1424" s="256">
        <f t="shared" ref="F1424:F1469" si="50">D1424*E1424</f>
        <v>0</v>
      </c>
    </row>
    <row r="1425" spans="1:6" ht="38.25">
      <c r="A1425" s="366">
        <v>2</v>
      </c>
      <c r="B1425" s="373" t="s">
        <v>1147</v>
      </c>
      <c r="C1425" s="374" t="s">
        <v>132</v>
      </c>
      <c r="D1425" s="415">
        <v>11</v>
      </c>
      <c r="E1425" s="255"/>
      <c r="F1425" s="256">
        <f t="shared" si="50"/>
        <v>0</v>
      </c>
    </row>
    <row r="1426" spans="1:6" ht="25.5">
      <c r="A1426" s="366">
        <v>3</v>
      </c>
      <c r="B1426" s="373" t="s">
        <v>1146</v>
      </c>
      <c r="C1426" s="374" t="s">
        <v>135</v>
      </c>
      <c r="D1426" s="415">
        <v>48</v>
      </c>
      <c r="E1426" s="255"/>
      <c r="F1426" s="256">
        <f t="shared" si="50"/>
        <v>0</v>
      </c>
    </row>
    <row r="1427" spans="1:6" ht="25.5">
      <c r="A1427" s="366">
        <v>4</v>
      </c>
      <c r="B1427" s="373" t="s">
        <v>1145</v>
      </c>
      <c r="C1427" s="374" t="s">
        <v>135</v>
      </c>
      <c r="D1427" s="415">
        <v>15</v>
      </c>
      <c r="E1427" s="255"/>
      <c r="F1427" s="256">
        <f t="shared" si="50"/>
        <v>0</v>
      </c>
    </row>
    <row r="1428" spans="1:6">
      <c r="A1428" s="366">
        <v>5</v>
      </c>
      <c r="B1428" s="373" t="s">
        <v>1144</v>
      </c>
      <c r="C1428" s="374" t="s">
        <v>132</v>
      </c>
      <c r="D1428" s="415">
        <v>52</v>
      </c>
      <c r="E1428" s="255"/>
      <c r="F1428" s="256">
        <f t="shared" si="50"/>
        <v>0</v>
      </c>
    </row>
    <row r="1429" spans="1:6">
      <c r="A1429" s="366">
        <v>6</v>
      </c>
      <c r="B1429" s="373" t="s">
        <v>1143</v>
      </c>
      <c r="C1429" s="374" t="s">
        <v>135</v>
      </c>
      <c r="D1429" s="415">
        <v>24</v>
      </c>
      <c r="E1429" s="255"/>
      <c r="F1429" s="256">
        <f t="shared" si="50"/>
        <v>0</v>
      </c>
    </row>
    <row r="1430" spans="1:6">
      <c r="A1430" s="366">
        <v>7</v>
      </c>
      <c r="B1430" s="373" t="s">
        <v>923</v>
      </c>
      <c r="C1430" s="374" t="s">
        <v>135</v>
      </c>
      <c r="D1430" s="415">
        <v>6</v>
      </c>
      <c r="E1430" s="255"/>
      <c r="F1430" s="256">
        <f t="shared" si="50"/>
        <v>0</v>
      </c>
    </row>
    <row r="1431" spans="1:6">
      <c r="A1431" s="366">
        <v>8</v>
      </c>
      <c r="B1431" s="373" t="s">
        <v>1142</v>
      </c>
      <c r="C1431" s="374" t="s">
        <v>135</v>
      </c>
      <c r="D1431" s="415">
        <v>12</v>
      </c>
      <c r="E1431" s="255"/>
      <c r="F1431" s="256">
        <f t="shared" si="50"/>
        <v>0</v>
      </c>
    </row>
    <row r="1432" spans="1:6">
      <c r="A1432" s="366">
        <v>9</v>
      </c>
      <c r="B1432" s="373" t="s">
        <v>1141</v>
      </c>
      <c r="C1432" s="374" t="s">
        <v>134</v>
      </c>
      <c r="D1432" s="415">
        <v>5</v>
      </c>
      <c r="E1432" s="255"/>
      <c r="F1432" s="256">
        <f t="shared" si="50"/>
        <v>0</v>
      </c>
    </row>
    <row r="1433" spans="1:6">
      <c r="A1433" s="366">
        <v>10</v>
      </c>
      <c r="B1433" s="373" t="s">
        <v>1140</v>
      </c>
      <c r="C1433" s="374" t="s">
        <v>134</v>
      </c>
      <c r="D1433" s="415">
        <v>3</v>
      </c>
      <c r="E1433" s="255"/>
      <c r="F1433" s="256">
        <f t="shared" si="50"/>
        <v>0</v>
      </c>
    </row>
    <row r="1434" spans="1:6" ht="38.25">
      <c r="A1434" s="366">
        <v>11</v>
      </c>
      <c r="B1434" s="261" t="s">
        <v>1139</v>
      </c>
      <c r="C1434" s="374" t="s">
        <v>134</v>
      </c>
      <c r="D1434" s="415">
        <v>1</v>
      </c>
      <c r="E1434" s="255"/>
      <c r="F1434" s="256">
        <f t="shared" si="50"/>
        <v>0</v>
      </c>
    </row>
    <row r="1435" spans="1:6">
      <c r="A1435" s="366">
        <v>12</v>
      </c>
      <c r="B1435" s="261" t="s">
        <v>1138</v>
      </c>
      <c r="C1435" s="374" t="s">
        <v>134</v>
      </c>
      <c r="D1435" s="415">
        <v>1</v>
      </c>
      <c r="E1435" s="255"/>
      <c r="F1435" s="256">
        <f t="shared" si="50"/>
        <v>0</v>
      </c>
    </row>
    <row r="1436" spans="1:6" ht="51">
      <c r="A1436" s="366">
        <v>13</v>
      </c>
      <c r="B1436" s="261" t="s">
        <v>1137</v>
      </c>
      <c r="C1436" s="374" t="s">
        <v>134</v>
      </c>
      <c r="D1436" s="415">
        <v>1</v>
      </c>
      <c r="E1436" s="255"/>
      <c r="F1436" s="256">
        <f t="shared" si="50"/>
        <v>0</v>
      </c>
    </row>
    <row r="1437" spans="1:6" ht="51">
      <c r="A1437" s="366">
        <v>14</v>
      </c>
      <c r="B1437" s="261" t="s">
        <v>1136</v>
      </c>
      <c r="C1437" s="374" t="s">
        <v>134</v>
      </c>
      <c r="D1437" s="415">
        <v>1</v>
      </c>
      <c r="E1437" s="255"/>
      <c r="F1437" s="256">
        <f t="shared" si="50"/>
        <v>0</v>
      </c>
    </row>
    <row r="1438" spans="1:6" ht="51">
      <c r="A1438" s="366">
        <v>15</v>
      </c>
      <c r="B1438" s="261" t="s">
        <v>1135</v>
      </c>
      <c r="C1438" s="374" t="s">
        <v>134</v>
      </c>
      <c r="D1438" s="415">
        <v>1</v>
      </c>
      <c r="E1438" s="255"/>
      <c r="F1438" s="256">
        <f t="shared" si="50"/>
        <v>0</v>
      </c>
    </row>
    <row r="1439" spans="1:6">
      <c r="A1439" s="366">
        <v>16</v>
      </c>
      <c r="B1439" s="261" t="s">
        <v>1134</v>
      </c>
      <c r="C1439" s="374" t="s">
        <v>135</v>
      </c>
      <c r="D1439" s="415">
        <v>37</v>
      </c>
      <c r="E1439" s="255"/>
      <c r="F1439" s="256">
        <f t="shared" si="50"/>
        <v>0</v>
      </c>
    </row>
    <row r="1440" spans="1:6">
      <c r="A1440" s="366">
        <v>17</v>
      </c>
      <c r="B1440" s="261" t="s">
        <v>1133</v>
      </c>
      <c r="C1440" s="374" t="s">
        <v>135</v>
      </c>
      <c r="D1440" s="415">
        <v>37</v>
      </c>
      <c r="E1440" s="255"/>
      <c r="F1440" s="256">
        <f t="shared" si="50"/>
        <v>0</v>
      </c>
    </row>
    <row r="1441" spans="1:6" ht="25.5">
      <c r="A1441" s="366">
        <v>18</v>
      </c>
      <c r="B1441" s="261" t="s">
        <v>1132</v>
      </c>
      <c r="C1441" s="374" t="s">
        <v>135</v>
      </c>
      <c r="D1441" s="415">
        <v>30</v>
      </c>
      <c r="E1441" s="255"/>
      <c r="F1441" s="256">
        <f t="shared" si="50"/>
        <v>0</v>
      </c>
    </row>
    <row r="1442" spans="1:6">
      <c r="A1442" s="366">
        <v>19</v>
      </c>
      <c r="B1442" s="261" t="s">
        <v>1131</v>
      </c>
      <c r="C1442" s="374" t="s">
        <v>135</v>
      </c>
      <c r="D1442" s="415">
        <v>30</v>
      </c>
      <c r="E1442" s="255"/>
      <c r="F1442" s="256">
        <f t="shared" si="50"/>
        <v>0</v>
      </c>
    </row>
    <row r="1443" spans="1:6">
      <c r="A1443" s="366">
        <v>20</v>
      </c>
      <c r="B1443" s="373" t="s">
        <v>1130</v>
      </c>
      <c r="C1443" s="374" t="s">
        <v>134</v>
      </c>
      <c r="D1443" s="415">
        <v>3</v>
      </c>
      <c r="E1443" s="255"/>
      <c r="F1443" s="256">
        <f t="shared" si="50"/>
        <v>0</v>
      </c>
    </row>
    <row r="1444" spans="1:6">
      <c r="A1444" s="366">
        <v>21</v>
      </c>
      <c r="B1444" s="261" t="s">
        <v>225</v>
      </c>
      <c r="C1444" s="374" t="s">
        <v>134</v>
      </c>
      <c r="D1444" s="415">
        <v>3</v>
      </c>
      <c r="E1444" s="255"/>
      <c r="F1444" s="256">
        <f t="shared" si="50"/>
        <v>0</v>
      </c>
    </row>
    <row r="1445" spans="1:6" ht="38.25">
      <c r="A1445" s="366">
        <v>22</v>
      </c>
      <c r="B1445" s="373" t="s">
        <v>1129</v>
      </c>
      <c r="C1445" s="374" t="s">
        <v>134</v>
      </c>
      <c r="D1445" s="415">
        <v>4</v>
      </c>
      <c r="E1445" s="255"/>
      <c r="F1445" s="256">
        <f t="shared" si="50"/>
        <v>0</v>
      </c>
    </row>
    <row r="1446" spans="1:6" ht="25.5">
      <c r="A1446" s="366">
        <v>23</v>
      </c>
      <c r="B1446" s="373" t="s">
        <v>1128</v>
      </c>
      <c r="C1446" s="374" t="s">
        <v>134</v>
      </c>
      <c r="D1446" s="415">
        <v>2</v>
      </c>
      <c r="E1446" s="255"/>
      <c r="F1446" s="256">
        <f t="shared" si="50"/>
        <v>0</v>
      </c>
    </row>
    <row r="1447" spans="1:6" ht="38.25">
      <c r="A1447" s="366">
        <v>24</v>
      </c>
      <c r="B1447" s="373" t="s">
        <v>1127</v>
      </c>
      <c r="C1447" s="374" t="s">
        <v>134</v>
      </c>
      <c r="D1447" s="415">
        <v>2</v>
      </c>
      <c r="E1447" s="255"/>
      <c r="F1447" s="256">
        <f t="shared" si="50"/>
        <v>0</v>
      </c>
    </row>
    <row r="1448" spans="1:6" ht="25.5">
      <c r="A1448" s="366">
        <v>25</v>
      </c>
      <c r="B1448" s="373" t="s">
        <v>1126</v>
      </c>
      <c r="C1448" s="374" t="s">
        <v>134</v>
      </c>
      <c r="D1448" s="415">
        <v>4</v>
      </c>
      <c r="E1448" s="255"/>
      <c r="F1448" s="256">
        <f t="shared" si="50"/>
        <v>0</v>
      </c>
    </row>
    <row r="1449" spans="1:6" ht="25.5">
      <c r="A1449" s="366">
        <v>26</v>
      </c>
      <c r="B1449" s="373" t="s">
        <v>1125</v>
      </c>
      <c r="C1449" s="374" t="s">
        <v>134</v>
      </c>
      <c r="D1449" s="415">
        <v>1</v>
      </c>
      <c r="E1449" s="255"/>
      <c r="F1449" s="256">
        <f t="shared" si="50"/>
        <v>0</v>
      </c>
    </row>
    <row r="1450" spans="1:6" ht="25.5">
      <c r="A1450" s="366">
        <v>27</v>
      </c>
      <c r="B1450" s="373" t="s">
        <v>1124</v>
      </c>
      <c r="C1450" s="374" t="s">
        <v>134</v>
      </c>
      <c r="D1450" s="415">
        <v>2</v>
      </c>
      <c r="E1450" s="255"/>
      <c r="F1450" s="256">
        <f t="shared" si="50"/>
        <v>0</v>
      </c>
    </row>
    <row r="1451" spans="1:6" ht="25.5">
      <c r="A1451" s="366">
        <v>28</v>
      </c>
      <c r="B1451" s="261" t="s">
        <v>1123</v>
      </c>
      <c r="C1451" s="374" t="s">
        <v>134</v>
      </c>
      <c r="D1451" s="415">
        <v>2</v>
      </c>
      <c r="E1451" s="255"/>
      <c r="F1451" s="256">
        <f t="shared" si="50"/>
        <v>0</v>
      </c>
    </row>
    <row r="1452" spans="1:6" ht="38.25">
      <c r="A1452" s="366">
        <v>29</v>
      </c>
      <c r="B1452" s="261" t="s">
        <v>1122</v>
      </c>
      <c r="C1452" s="374" t="s">
        <v>134</v>
      </c>
      <c r="D1452" s="415">
        <v>1</v>
      </c>
      <c r="E1452" s="255"/>
      <c r="F1452" s="256">
        <f t="shared" si="50"/>
        <v>0</v>
      </c>
    </row>
    <row r="1453" spans="1:6" ht="25.5">
      <c r="A1453" s="366">
        <v>30</v>
      </c>
      <c r="B1453" s="261" t="s">
        <v>1121</v>
      </c>
      <c r="C1453" s="374" t="s">
        <v>134</v>
      </c>
      <c r="D1453" s="415">
        <v>1</v>
      </c>
      <c r="E1453" s="255"/>
      <c r="F1453" s="256">
        <f t="shared" si="50"/>
        <v>0</v>
      </c>
    </row>
    <row r="1454" spans="1:6" ht="25.5">
      <c r="A1454" s="366">
        <v>31</v>
      </c>
      <c r="B1454" s="261" t="s">
        <v>1120</v>
      </c>
      <c r="C1454" s="374" t="s">
        <v>134</v>
      </c>
      <c r="D1454" s="415">
        <v>1</v>
      </c>
      <c r="E1454" s="255"/>
      <c r="F1454" s="256">
        <f t="shared" si="50"/>
        <v>0</v>
      </c>
    </row>
    <row r="1455" spans="1:6" ht="25.5">
      <c r="A1455" s="366">
        <v>32</v>
      </c>
      <c r="B1455" s="373" t="s">
        <v>1119</v>
      </c>
      <c r="C1455" s="374" t="s">
        <v>134</v>
      </c>
      <c r="D1455" s="415">
        <v>1</v>
      </c>
      <c r="E1455" s="255"/>
      <c r="F1455" s="256">
        <f t="shared" si="50"/>
        <v>0</v>
      </c>
    </row>
    <row r="1456" spans="1:6" ht="25.5">
      <c r="A1456" s="366">
        <v>33</v>
      </c>
      <c r="B1456" s="373" t="s">
        <v>1118</v>
      </c>
      <c r="C1456" s="374" t="s">
        <v>134</v>
      </c>
      <c r="D1456" s="415">
        <v>1</v>
      </c>
      <c r="E1456" s="255"/>
      <c r="F1456" s="256">
        <f t="shared" si="50"/>
        <v>0</v>
      </c>
    </row>
    <row r="1457" spans="1:6">
      <c r="A1457" s="366">
        <v>34</v>
      </c>
      <c r="B1457" s="373" t="s">
        <v>1117</v>
      </c>
      <c r="C1457" s="374" t="s">
        <v>134</v>
      </c>
      <c r="D1457" s="415">
        <v>4</v>
      </c>
      <c r="E1457" s="255"/>
      <c r="F1457" s="256">
        <f t="shared" si="50"/>
        <v>0</v>
      </c>
    </row>
    <row r="1458" spans="1:6" ht="25.5">
      <c r="A1458" s="366">
        <v>35</v>
      </c>
      <c r="B1458" s="373" t="s">
        <v>1116</v>
      </c>
      <c r="C1458" s="374" t="s">
        <v>134</v>
      </c>
      <c r="D1458" s="415">
        <v>2</v>
      </c>
      <c r="E1458" s="255"/>
      <c r="F1458" s="256">
        <f t="shared" si="50"/>
        <v>0</v>
      </c>
    </row>
    <row r="1459" spans="1:6" ht="25.5">
      <c r="A1459" s="366">
        <v>36</v>
      </c>
      <c r="B1459" s="373" t="s">
        <v>1115</v>
      </c>
      <c r="C1459" s="374" t="s">
        <v>134</v>
      </c>
      <c r="D1459" s="415">
        <v>1</v>
      </c>
      <c r="E1459" s="255"/>
      <c r="F1459" s="256">
        <f t="shared" si="50"/>
        <v>0</v>
      </c>
    </row>
    <row r="1460" spans="1:6" ht="25.5">
      <c r="A1460" s="366">
        <v>37</v>
      </c>
      <c r="B1460" s="373" t="s">
        <v>1114</v>
      </c>
      <c r="C1460" s="374" t="s">
        <v>134</v>
      </c>
      <c r="D1460" s="415">
        <v>1</v>
      </c>
      <c r="E1460" s="255"/>
      <c r="F1460" s="256">
        <f t="shared" si="50"/>
        <v>0</v>
      </c>
    </row>
    <row r="1461" spans="1:6">
      <c r="A1461" s="366">
        <v>38</v>
      </c>
      <c r="B1461" s="261" t="s">
        <v>1113</v>
      </c>
      <c r="C1461" s="374" t="s">
        <v>134</v>
      </c>
      <c r="D1461" s="415">
        <v>5</v>
      </c>
      <c r="E1461" s="255"/>
      <c r="F1461" s="256">
        <f t="shared" si="50"/>
        <v>0</v>
      </c>
    </row>
    <row r="1462" spans="1:6">
      <c r="A1462" s="366">
        <v>39</v>
      </c>
      <c r="B1462" s="261" t="s">
        <v>1112</v>
      </c>
      <c r="C1462" s="374" t="s">
        <v>134</v>
      </c>
      <c r="D1462" s="415">
        <v>2</v>
      </c>
      <c r="E1462" s="255"/>
      <c r="F1462" s="256">
        <f t="shared" si="50"/>
        <v>0</v>
      </c>
    </row>
    <row r="1463" spans="1:6">
      <c r="A1463" s="366">
        <v>40</v>
      </c>
      <c r="B1463" s="261" t="s">
        <v>1111</v>
      </c>
      <c r="C1463" s="374" t="s">
        <v>134</v>
      </c>
      <c r="D1463" s="415">
        <v>7</v>
      </c>
      <c r="E1463" s="255"/>
      <c r="F1463" s="256">
        <f t="shared" si="50"/>
        <v>0</v>
      </c>
    </row>
    <row r="1464" spans="1:6">
      <c r="A1464" s="366">
        <v>41</v>
      </c>
      <c r="B1464" s="261" t="s">
        <v>1110</v>
      </c>
      <c r="C1464" s="374" t="s">
        <v>134</v>
      </c>
      <c r="D1464" s="415">
        <v>2</v>
      </c>
      <c r="E1464" s="255"/>
      <c r="F1464" s="256">
        <f t="shared" si="50"/>
        <v>0</v>
      </c>
    </row>
    <row r="1465" spans="1:6">
      <c r="A1465" s="366">
        <v>42</v>
      </c>
      <c r="B1465" s="261" t="s">
        <v>1109</v>
      </c>
      <c r="C1465" s="374" t="s">
        <v>134</v>
      </c>
      <c r="D1465" s="415">
        <v>2</v>
      </c>
      <c r="E1465" s="255"/>
      <c r="F1465" s="256">
        <f t="shared" si="50"/>
        <v>0</v>
      </c>
    </row>
    <row r="1466" spans="1:6" ht="25.5">
      <c r="A1466" s="366">
        <v>43</v>
      </c>
      <c r="B1466" s="261" t="s">
        <v>1108</v>
      </c>
      <c r="C1466" s="374" t="s">
        <v>134</v>
      </c>
      <c r="D1466" s="415">
        <v>1</v>
      </c>
      <c r="E1466" s="255"/>
      <c r="F1466" s="256">
        <f t="shared" si="50"/>
        <v>0</v>
      </c>
    </row>
    <row r="1467" spans="1:6" ht="25.5">
      <c r="A1467" s="366">
        <v>44</v>
      </c>
      <c r="B1467" s="261" t="s">
        <v>1107</v>
      </c>
      <c r="C1467" s="374" t="s">
        <v>134</v>
      </c>
      <c r="D1467" s="415">
        <v>1</v>
      </c>
      <c r="E1467" s="255"/>
      <c r="F1467" s="256">
        <f t="shared" si="50"/>
        <v>0</v>
      </c>
    </row>
    <row r="1468" spans="1:6">
      <c r="A1468" s="366">
        <v>45</v>
      </c>
      <c r="B1468" s="261" t="s">
        <v>903</v>
      </c>
      <c r="C1468" s="374" t="s">
        <v>904</v>
      </c>
      <c r="D1468" s="415">
        <v>180</v>
      </c>
      <c r="E1468" s="255"/>
      <c r="F1468" s="256">
        <f t="shared" si="50"/>
        <v>0</v>
      </c>
    </row>
    <row r="1469" spans="1:6">
      <c r="A1469" s="366">
        <v>46</v>
      </c>
      <c r="B1469" s="261" t="s">
        <v>1106</v>
      </c>
      <c r="C1469" s="374" t="s">
        <v>134</v>
      </c>
      <c r="D1469" s="415">
        <v>2</v>
      </c>
      <c r="E1469" s="255"/>
      <c r="F1469" s="256">
        <f t="shared" si="50"/>
        <v>0</v>
      </c>
    </row>
    <row r="1470" spans="1:6">
      <c r="A1470" s="473"/>
      <c r="B1470" s="492" t="s">
        <v>954</v>
      </c>
      <c r="C1470" s="493"/>
      <c r="D1470" s="494"/>
      <c r="E1470" s="482"/>
      <c r="F1470" s="483">
        <f>SUM(F1424:F1469)</f>
        <v>0</v>
      </c>
    </row>
    <row r="1471" spans="1:6">
      <c r="A1471" s="329"/>
      <c r="B1471" s="454" t="s">
        <v>1207</v>
      </c>
      <c r="C1471" s="330"/>
      <c r="D1471" s="422"/>
      <c r="E1471" s="331"/>
      <c r="F1471" s="332">
        <f>F1336+F1352+F1381+F1422+F1470</f>
        <v>0</v>
      </c>
    </row>
    <row r="1472" spans="1:6">
      <c r="A1472" s="329"/>
      <c r="B1472" s="510" t="s">
        <v>222</v>
      </c>
      <c r="C1472" s="330"/>
      <c r="D1472" s="422"/>
      <c r="E1472" s="331"/>
      <c r="F1472" s="332">
        <f>F1471*0.05</f>
        <v>0</v>
      </c>
    </row>
    <row r="1473" spans="1:6">
      <c r="A1473" s="329"/>
      <c r="B1473" s="511" t="s">
        <v>228</v>
      </c>
      <c r="C1473" s="330"/>
      <c r="D1473" s="422"/>
      <c r="E1473" s="331"/>
      <c r="F1473" s="332">
        <f>SUM(F1471:F1472)</f>
        <v>0</v>
      </c>
    </row>
    <row r="1474" spans="1:6">
      <c r="A1474" s="329"/>
      <c r="B1474" s="511" t="s">
        <v>131</v>
      </c>
      <c r="C1474" s="330"/>
      <c r="D1474" s="422"/>
      <c r="E1474" s="331"/>
      <c r="F1474" s="332">
        <f>F1473*0.2</f>
        <v>0</v>
      </c>
    </row>
    <row r="1475" spans="1:6">
      <c r="A1475" s="329"/>
      <c r="B1475" s="511" t="s">
        <v>1208</v>
      </c>
      <c r="C1475" s="330"/>
      <c r="D1475" s="422"/>
      <c r="E1475" s="331"/>
      <c r="F1475" s="332">
        <f>SUM(F1473:F1474)</f>
        <v>0</v>
      </c>
    </row>
    <row r="1478" spans="1:6" ht="38.25">
      <c r="A1478" s="386"/>
      <c r="B1478" s="501" t="s">
        <v>1267</v>
      </c>
      <c r="C1478" s="504" t="s">
        <v>1264</v>
      </c>
      <c r="D1478" s="504" t="s">
        <v>1265</v>
      </c>
      <c r="E1478" s="504" t="s">
        <v>1266</v>
      </c>
      <c r="F1478" s="386" t="s">
        <v>1268</v>
      </c>
    </row>
    <row r="1479" spans="1:6" ht="15">
      <c r="A1479" s="386"/>
      <c r="B1479" s="453" t="s">
        <v>1253</v>
      </c>
      <c r="C1479" s="502">
        <f>F1140</f>
        <v>0</v>
      </c>
      <c r="D1479" s="502">
        <f>F1300</f>
        <v>0</v>
      </c>
      <c r="E1479" s="503">
        <f>F1471</f>
        <v>0</v>
      </c>
      <c r="F1479" s="452">
        <f>SUM(C1479:E1479)</f>
        <v>0</v>
      </c>
    </row>
    <row r="1480" spans="1:6" ht="15">
      <c r="A1480" s="386"/>
      <c r="B1480" s="514" t="s">
        <v>222</v>
      </c>
      <c r="C1480" s="502">
        <f t="shared" ref="C1480:C1483" si="51">F1141</f>
        <v>0</v>
      </c>
      <c r="D1480" s="502">
        <f t="shared" ref="D1480:D1483" si="52">F1301</f>
        <v>0</v>
      </c>
      <c r="E1480" s="503">
        <f t="shared" ref="E1480:E1483" si="53">F1472</f>
        <v>0</v>
      </c>
      <c r="F1480" s="452">
        <f t="shared" ref="F1480:F1483" si="54">SUM(C1480:E1480)</f>
        <v>0</v>
      </c>
    </row>
    <row r="1481" spans="1:6" ht="15">
      <c r="A1481" s="386"/>
      <c r="B1481" s="455" t="s">
        <v>228</v>
      </c>
      <c r="C1481" s="502">
        <f t="shared" si="51"/>
        <v>0</v>
      </c>
      <c r="D1481" s="502">
        <f t="shared" si="52"/>
        <v>0</v>
      </c>
      <c r="E1481" s="503">
        <f t="shared" si="53"/>
        <v>0</v>
      </c>
      <c r="F1481" s="452">
        <f t="shared" si="54"/>
        <v>0</v>
      </c>
    </row>
    <row r="1482" spans="1:6" ht="15">
      <c r="A1482" s="386"/>
      <c r="B1482" s="455" t="s">
        <v>131</v>
      </c>
      <c r="C1482" s="502">
        <f t="shared" si="51"/>
        <v>0</v>
      </c>
      <c r="D1482" s="502">
        <f t="shared" si="52"/>
        <v>0</v>
      </c>
      <c r="E1482" s="503">
        <f t="shared" si="53"/>
        <v>0</v>
      </c>
      <c r="F1482" s="452">
        <f t="shared" si="54"/>
        <v>0</v>
      </c>
    </row>
    <row r="1483" spans="1:6" ht="15">
      <c r="A1483" s="386"/>
      <c r="B1483" s="515" t="s">
        <v>227</v>
      </c>
      <c r="C1483" s="502">
        <f t="shared" si="51"/>
        <v>0</v>
      </c>
      <c r="D1483" s="502">
        <f t="shared" si="52"/>
        <v>0</v>
      </c>
      <c r="E1483" s="503">
        <f t="shared" si="53"/>
        <v>0</v>
      </c>
      <c r="F1483" s="452">
        <f t="shared" si="54"/>
        <v>0</v>
      </c>
    </row>
  </sheetData>
  <mergeCells count="87">
    <mergeCell ref="A1145:F1145"/>
    <mergeCell ref="B1148:F1148"/>
    <mergeCell ref="B1308:F1308"/>
    <mergeCell ref="B1338:F1338"/>
    <mergeCell ref="B1341:F1341"/>
    <mergeCell ref="B1354:F1354"/>
    <mergeCell ref="B1287:F1287"/>
    <mergeCell ref="A1305:F1305"/>
    <mergeCell ref="B620:F620"/>
    <mergeCell ref="B519:F519"/>
    <mergeCell ref="B3:F3"/>
    <mergeCell ref="B5:F5"/>
    <mergeCell ref="B7:F7"/>
    <mergeCell ref="B12:F12"/>
    <mergeCell ref="B13:F13"/>
    <mergeCell ref="B25:F25"/>
    <mergeCell ref="B67:F67"/>
    <mergeCell ref="B104:F104"/>
    <mergeCell ref="B11:F11"/>
    <mergeCell ref="B518:F518"/>
    <mergeCell ref="B531:F531"/>
    <mergeCell ref="B469:F469"/>
    <mergeCell ref="B482:F482"/>
    <mergeCell ref="B494:F494"/>
    <mergeCell ref="B493:F493"/>
    <mergeCell ref="B502:F502"/>
    <mergeCell ref="B461:F461"/>
    <mergeCell ref="B460:F460"/>
    <mergeCell ref="B353:F353"/>
    <mergeCell ref="B395:F395"/>
    <mergeCell ref="B419:F419"/>
    <mergeCell ref="B429:F429"/>
    <mergeCell ref="B443:F443"/>
    <mergeCell ref="B320:F320"/>
    <mergeCell ref="B1106:F1106"/>
    <mergeCell ref="B1113:F1113"/>
    <mergeCell ref="B1078:F1078"/>
    <mergeCell ref="B1079:F1079"/>
    <mergeCell ref="B1090:F1090"/>
    <mergeCell ref="B791:F791"/>
    <mergeCell ref="B841:F841"/>
    <mergeCell ref="B881:F881"/>
    <mergeCell ref="B923:F923"/>
    <mergeCell ref="B949:F949"/>
    <mergeCell ref="B751:F751"/>
    <mergeCell ref="B763:F763"/>
    <mergeCell ref="B777:F777"/>
    <mergeCell ref="B453:F453"/>
    <mergeCell ref="B450:F450"/>
    <mergeCell ref="B207:F207"/>
    <mergeCell ref="B210:F210"/>
    <mergeCell ref="B209:F209"/>
    <mergeCell ref="B242:F242"/>
    <mergeCell ref="B283:F283"/>
    <mergeCell ref="B1369:F1369"/>
    <mergeCell ref="B1379:F1379"/>
    <mergeCell ref="B1383:F1383"/>
    <mergeCell ref="B1410:F1410"/>
    <mergeCell ref="B1309:F1309"/>
    <mergeCell ref="B1312:F1312"/>
    <mergeCell ref="B1322:F1322"/>
    <mergeCell ref="B1325:F1325"/>
    <mergeCell ref="B1327:F1327"/>
    <mergeCell ref="B1330:F1330"/>
    <mergeCell ref="B1333:F1333"/>
    <mergeCell ref="B1395:F1395"/>
    <mergeCell ref="B1306:F1306"/>
    <mergeCell ref="B1146:F1146"/>
    <mergeCell ref="B1212:F1212"/>
    <mergeCell ref="B1237:F1237"/>
    <mergeCell ref="B1153:F1153"/>
    <mergeCell ref="B1175:F1175"/>
    <mergeCell ref="B1194:F1194"/>
    <mergeCell ref="B1202:F1202"/>
    <mergeCell ref="B1213:F1213"/>
    <mergeCell ref="B1228:F1228"/>
    <mergeCell ref="B1238:F1238"/>
    <mergeCell ref="B1251:F1251"/>
    <mergeCell ref="B1269:F1269"/>
    <mergeCell ref="B1278:F1278"/>
    <mergeCell ref="B1279:F1279"/>
    <mergeCell ref="B1234:F1234"/>
    <mergeCell ref="B790:F790"/>
    <mergeCell ref="B621:F621"/>
    <mergeCell ref="B692:F692"/>
    <mergeCell ref="B730:F730"/>
    <mergeCell ref="B739:F739"/>
  </mergeCells>
  <printOptions horizontalCentered="1"/>
  <pageMargins left="0.59055118110236227" right="0.39370078740157483" top="0.59055118110236227" bottom="0.47244094488188981" header="0.31496062992125984" footer="0.19685039370078741"/>
  <pageSetup paperSize="9" orientation="portrait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3"/>
  <sheetViews>
    <sheetView workbookViewId="0">
      <selection activeCell="N16" sqref="N16"/>
    </sheetView>
  </sheetViews>
  <sheetFormatPr defaultRowHeight="15"/>
  <cols>
    <col min="1" max="1" width="5.28515625" customWidth="1"/>
    <col min="2" max="2" width="41.28515625" customWidth="1"/>
    <col min="10" max="10" width="14.85546875" customWidth="1"/>
    <col min="11" max="11" width="9.140625" customWidth="1"/>
    <col min="12" max="12" width="10.42578125" customWidth="1"/>
  </cols>
  <sheetData>
    <row r="2" spans="1:20" ht="72.75" customHeight="1">
      <c r="A2" s="115"/>
      <c r="B2" s="115"/>
      <c r="C2" s="115"/>
      <c r="D2" s="115"/>
      <c r="E2" s="115"/>
      <c r="F2" s="115"/>
      <c r="G2" s="115"/>
      <c r="H2" s="115"/>
      <c r="I2" s="116" t="s">
        <v>97</v>
      </c>
      <c r="J2" s="116" t="s">
        <v>104</v>
      </c>
      <c r="K2" s="116" t="s">
        <v>98</v>
      </c>
      <c r="L2" s="116"/>
      <c r="M2" s="116" t="s">
        <v>105</v>
      </c>
      <c r="N2" s="4"/>
      <c r="O2" s="4"/>
      <c r="P2" s="4"/>
      <c r="Q2" s="4"/>
      <c r="R2" s="4"/>
      <c r="S2" s="4"/>
      <c r="T2" s="4"/>
    </row>
    <row r="3" spans="1:20">
      <c r="A3" s="4"/>
      <c r="B3" s="4"/>
      <c r="C3" s="69">
        <v>1.8</v>
      </c>
      <c r="D3" s="69">
        <v>1.6</v>
      </c>
      <c r="E3" s="69">
        <v>1.8</v>
      </c>
      <c r="F3" s="69">
        <v>1.6</v>
      </c>
      <c r="G3" s="69">
        <v>2</v>
      </c>
      <c r="H3" s="69">
        <f>C3*D3*G3</f>
        <v>5.7600000000000007</v>
      </c>
      <c r="I3" s="69">
        <f>C3*G3</f>
        <v>3.6</v>
      </c>
      <c r="J3" s="69">
        <f>C3*G3</f>
        <v>3.6</v>
      </c>
      <c r="K3" s="69"/>
      <c r="L3" s="69">
        <f>C3+D3+F3</f>
        <v>5</v>
      </c>
      <c r="M3" s="69">
        <f>G3*L3</f>
        <v>10</v>
      </c>
      <c r="N3" s="69"/>
      <c r="O3" s="69"/>
      <c r="P3" s="69"/>
      <c r="Q3" s="69"/>
      <c r="R3" s="4"/>
      <c r="S3" s="4"/>
      <c r="T3" s="4"/>
    </row>
    <row r="4" spans="1:20">
      <c r="A4" s="4"/>
      <c r="B4" s="4"/>
      <c r="C4" s="69">
        <v>1.8</v>
      </c>
      <c r="D4" s="69">
        <v>1.8</v>
      </c>
      <c r="E4" s="69">
        <v>1.8</v>
      </c>
      <c r="F4" s="69">
        <v>1.8</v>
      </c>
      <c r="G4" s="69">
        <v>37</v>
      </c>
      <c r="H4" s="69">
        <f t="shared" ref="H4:H22" si="0">C4*D4*G4</f>
        <v>119.88000000000001</v>
      </c>
      <c r="I4" s="69">
        <f t="shared" ref="I4:I14" si="1">C4*G4</f>
        <v>66.600000000000009</v>
      </c>
      <c r="J4" s="69">
        <f t="shared" ref="J4:J14" si="2">C4*G4</f>
        <v>66.600000000000009</v>
      </c>
      <c r="K4" s="69"/>
      <c r="L4" s="69">
        <f t="shared" ref="L4:L14" si="3">C4+D4+F4</f>
        <v>5.4</v>
      </c>
      <c r="M4" s="69">
        <f t="shared" ref="M4:M14" si="4">G4*L4</f>
        <v>199.8</v>
      </c>
      <c r="N4" s="69"/>
      <c r="O4" s="69"/>
      <c r="P4" s="69"/>
      <c r="Q4" s="69"/>
      <c r="R4" s="4"/>
      <c r="S4" s="4"/>
      <c r="T4" s="4"/>
    </row>
    <row r="5" spans="1:20">
      <c r="A5" s="4"/>
      <c r="B5" s="4"/>
      <c r="C5" s="69">
        <v>2.4</v>
      </c>
      <c r="D5" s="69">
        <v>1.8</v>
      </c>
      <c r="E5" s="69">
        <v>2.4</v>
      </c>
      <c r="F5" s="69">
        <v>1.8</v>
      </c>
      <c r="G5" s="69">
        <v>2</v>
      </c>
      <c r="H5" s="69">
        <f t="shared" si="0"/>
        <v>8.64</v>
      </c>
      <c r="I5" s="69">
        <f t="shared" si="1"/>
        <v>4.8</v>
      </c>
      <c r="J5" s="69">
        <f t="shared" si="2"/>
        <v>4.8</v>
      </c>
      <c r="K5" s="69"/>
      <c r="L5" s="69">
        <f t="shared" si="3"/>
        <v>6</v>
      </c>
      <c r="M5" s="69">
        <f t="shared" si="4"/>
        <v>12</v>
      </c>
      <c r="N5" s="69"/>
      <c r="O5" s="69"/>
      <c r="P5" s="69"/>
      <c r="Q5" s="69"/>
      <c r="R5" s="4"/>
      <c r="S5" s="4"/>
      <c r="T5" s="4"/>
    </row>
    <row r="6" spans="1:20">
      <c r="A6" s="4"/>
      <c r="B6" s="4"/>
      <c r="C6" s="69">
        <v>2.1</v>
      </c>
      <c r="D6" s="69">
        <v>1.8</v>
      </c>
      <c r="E6" s="69">
        <v>2.1</v>
      </c>
      <c r="F6" s="69">
        <v>1.8</v>
      </c>
      <c r="G6" s="69">
        <v>3</v>
      </c>
      <c r="H6" s="69">
        <f t="shared" si="0"/>
        <v>11.34</v>
      </c>
      <c r="I6" s="69">
        <f t="shared" si="1"/>
        <v>6.3000000000000007</v>
      </c>
      <c r="J6" s="69">
        <f t="shared" si="2"/>
        <v>6.3000000000000007</v>
      </c>
      <c r="K6" s="69"/>
      <c r="L6" s="69">
        <f t="shared" si="3"/>
        <v>5.7</v>
      </c>
      <c r="M6" s="69">
        <f t="shared" si="4"/>
        <v>17.100000000000001</v>
      </c>
      <c r="N6" s="69"/>
      <c r="O6" s="69"/>
      <c r="P6" s="69"/>
      <c r="Q6" s="69"/>
      <c r="R6" s="4"/>
      <c r="S6" s="4"/>
      <c r="T6" s="4"/>
    </row>
    <row r="7" spans="1:20">
      <c r="A7" s="4"/>
      <c r="B7" s="4"/>
      <c r="C7" s="69">
        <v>0.9</v>
      </c>
      <c r="D7" s="69">
        <v>2.65</v>
      </c>
      <c r="E7" s="69">
        <v>0.9</v>
      </c>
      <c r="F7" s="69">
        <v>2.65</v>
      </c>
      <c r="G7" s="69">
        <v>3</v>
      </c>
      <c r="H7" s="69">
        <f t="shared" si="0"/>
        <v>7.1549999999999994</v>
      </c>
      <c r="I7" s="69">
        <f t="shared" si="1"/>
        <v>2.7</v>
      </c>
      <c r="J7" s="69">
        <f t="shared" si="2"/>
        <v>2.7</v>
      </c>
      <c r="K7" s="69"/>
      <c r="L7" s="69">
        <f t="shared" si="3"/>
        <v>6.1999999999999993</v>
      </c>
      <c r="M7" s="69">
        <f t="shared" si="4"/>
        <v>18.599999999999998</v>
      </c>
      <c r="N7" s="69"/>
      <c r="O7" s="69"/>
      <c r="P7" s="69"/>
      <c r="Q7" s="69"/>
      <c r="R7" s="4"/>
      <c r="S7" s="4"/>
      <c r="T7" s="4"/>
    </row>
    <row r="8" spans="1:20">
      <c r="A8" s="4"/>
      <c r="B8" s="4"/>
      <c r="C8" s="69">
        <v>0.9</v>
      </c>
      <c r="D8" s="69">
        <v>1.8</v>
      </c>
      <c r="E8" s="69">
        <v>0.9</v>
      </c>
      <c r="F8" s="69">
        <v>1.8</v>
      </c>
      <c r="G8" s="69">
        <v>3</v>
      </c>
      <c r="H8" s="69">
        <f t="shared" si="0"/>
        <v>4.8600000000000003</v>
      </c>
      <c r="I8" s="69">
        <f t="shared" si="1"/>
        <v>2.7</v>
      </c>
      <c r="J8" s="69">
        <f t="shared" si="2"/>
        <v>2.7</v>
      </c>
      <c r="K8" s="69"/>
      <c r="L8" s="69">
        <f t="shared" si="3"/>
        <v>4.5</v>
      </c>
      <c r="M8" s="69">
        <f t="shared" si="4"/>
        <v>13.5</v>
      </c>
      <c r="N8" s="69"/>
      <c r="O8" s="69"/>
      <c r="P8" s="69"/>
      <c r="Q8" s="69"/>
      <c r="R8" s="4"/>
      <c r="S8" s="4"/>
      <c r="T8" s="4"/>
    </row>
    <row r="9" spans="1:20">
      <c r="A9" s="4"/>
      <c r="B9" s="4"/>
      <c r="C9" s="69">
        <v>0.75</v>
      </c>
      <c r="D9" s="69">
        <v>2.65</v>
      </c>
      <c r="E9" s="69">
        <v>0.75</v>
      </c>
      <c r="F9" s="69">
        <v>2.65</v>
      </c>
      <c r="G9" s="69">
        <v>2</v>
      </c>
      <c r="H9" s="69">
        <f t="shared" si="0"/>
        <v>3.9749999999999996</v>
      </c>
      <c r="I9" s="69">
        <f t="shared" si="1"/>
        <v>1.5</v>
      </c>
      <c r="J9" s="69">
        <f t="shared" si="2"/>
        <v>1.5</v>
      </c>
      <c r="K9" s="69"/>
      <c r="L9" s="69">
        <f t="shared" si="3"/>
        <v>6.05</v>
      </c>
      <c r="M9" s="69">
        <f t="shared" si="4"/>
        <v>12.1</v>
      </c>
      <c r="N9" s="69"/>
      <c r="O9" s="69"/>
      <c r="P9" s="69"/>
      <c r="Q9" s="69"/>
      <c r="R9" s="4"/>
      <c r="S9" s="4"/>
      <c r="T9" s="4"/>
    </row>
    <row r="10" spans="1:20">
      <c r="A10" s="4"/>
      <c r="B10" s="4"/>
      <c r="C10" s="69">
        <v>0.9</v>
      </c>
      <c r="D10" s="69">
        <v>1.8</v>
      </c>
      <c r="E10" s="69">
        <v>0.9</v>
      </c>
      <c r="F10" s="69">
        <v>1.8</v>
      </c>
      <c r="G10" s="69">
        <v>2</v>
      </c>
      <c r="H10" s="69">
        <f t="shared" si="0"/>
        <v>3.24</v>
      </c>
      <c r="I10" s="69">
        <f t="shared" si="1"/>
        <v>1.8</v>
      </c>
      <c r="J10" s="69">
        <f t="shared" si="2"/>
        <v>1.8</v>
      </c>
      <c r="K10" s="69"/>
      <c r="L10" s="69">
        <f t="shared" si="3"/>
        <v>4.5</v>
      </c>
      <c r="M10" s="69">
        <f t="shared" si="4"/>
        <v>9</v>
      </c>
      <c r="N10" s="69"/>
      <c r="O10" s="69"/>
      <c r="P10" s="69"/>
      <c r="Q10" s="69"/>
      <c r="R10" s="4"/>
      <c r="S10" s="4"/>
      <c r="T10" s="4"/>
    </row>
    <row r="11" spans="1:20">
      <c r="A11" s="4"/>
      <c r="B11" s="4"/>
      <c r="C11" s="69">
        <v>0.75</v>
      </c>
      <c r="D11" s="69">
        <v>2.65</v>
      </c>
      <c r="E11" s="69">
        <v>0.75</v>
      </c>
      <c r="F11" s="69">
        <v>2.65</v>
      </c>
      <c r="G11" s="69">
        <v>1</v>
      </c>
      <c r="H11" s="69">
        <f t="shared" si="0"/>
        <v>1.9874999999999998</v>
      </c>
      <c r="I11" s="69">
        <f t="shared" si="1"/>
        <v>0.75</v>
      </c>
      <c r="J11" s="69">
        <f t="shared" si="2"/>
        <v>0.75</v>
      </c>
      <c r="K11" s="69"/>
      <c r="L11" s="69">
        <f t="shared" si="3"/>
        <v>6.05</v>
      </c>
      <c r="M11" s="69">
        <f t="shared" si="4"/>
        <v>6.05</v>
      </c>
      <c r="N11" s="69"/>
      <c r="O11" s="69"/>
      <c r="P11" s="69"/>
      <c r="Q11" s="69"/>
      <c r="R11" s="4"/>
      <c r="S11" s="4"/>
      <c r="T11" s="4"/>
    </row>
    <row r="12" spans="1:20">
      <c r="A12" s="4"/>
      <c r="B12" s="4"/>
      <c r="C12" s="69">
        <v>1.05</v>
      </c>
      <c r="D12" s="69">
        <v>1.8</v>
      </c>
      <c r="E12" s="69">
        <v>1.05</v>
      </c>
      <c r="F12" s="69">
        <v>1.8</v>
      </c>
      <c r="G12" s="69">
        <v>1</v>
      </c>
      <c r="H12" s="69">
        <f t="shared" si="0"/>
        <v>1.8900000000000001</v>
      </c>
      <c r="I12" s="69">
        <f t="shared" si="1"/>
        <v>1.05</v>
      </c>
      <c r="J12" s="69">
        <f t="shared" si="2"/>
        <v>1.05</v>
      </c>
      <c r="K12" s="69"/>
      <c r="L12" s="69">
        <f t="shared" si="3"/>
        <v>4.6500000000000004</v>
      </c>
      <c r="M12" s="69">
        <f t="shared" si="4"/>
        <v>4.6500000000000004</v>
      </c>
      <c r="N12" s="69"/>
      <c r="O12" s="69"/>
      <c r="P12" s="69"/>
      <c r="Q12" s="69"/>
      <c r="R12" s="4"/>
      <c r="S12" s="4"/>
      <c r="T12" s="4"/>
    </row>
    <row r="13" spans="1:20">
      <c r="A13" s="4"/>
      <c r="B13" s="4"/>
      <c r="C13" s="69">
        <v>0.75</v>
      </c>
      <c r="D13" s="69">
        <v>2.65</v>
      </c>
      <c r="E13" s="69">
        <v>0.75</v>
      </c>
      <c r="F13" s="69">
        <v>2.65</v>
      </c>
      <c r="G13" s="69">
        <v>1</v>
      </c>
      <c r="H13" s="69">
        <f t="shared" si="0"/>
        <v>1.9874999999999998</v>
      </c>
      <c r="I13" s="69">
        <f t="shared" si="1"/>
        <v>0.75</v>
      </c>
      <c r="J13" s="69">
        <f t="shared" si="2"/>
        <v>0.75</v>
      </c>
      <c r="K13" s="69"/>
      <c r="L13" s="69">
        <f t="shared" si="3"/>
        <v>6.05</v>
      </c>
      <c r="M13" s="69">
        <f t="shared" si="4"/>
        <v>6.05</v>
      </c>
      <c r="N13" s="69"/>
      <c r="O13" s="69"/>
      <c r="P13" s="69"/>
      <c r="Q13" s="69"/>
      <c r="R13" s="4"/>
      <c r="S13" s="4"/>
      <c r="T13" s="4"/>
    </row>
    <row r="14" spans="1:20">
      <c r="A14" s="4"/>
      <c r="B14" s="4"/>
      <c r="C14" s="69">
        <v>1.05</v>
      </c>
      <c r="D14" s="69">
        <v>1.8</v>
      </c>
      <c r="E14" s="69">
        <v>1.05</v>
      </c>
      <c r="F14" s="69">
        <v>1.8</v>
      </c>
      <c r="G14" s="69">
        <v>1</v>
      </c>
      <c r="H14" s="69">
        <f t="shared" si="0"/>
        <v>1.8900000000000001</v>
      </c>
      <c r="I14" s="69">
        <f t="shared" si="1"/>
        <v>1.05</v>
      </c>
      <c r="J14" s="69">
        <f t="shared" si="2"/>
        <v>1.05</v>
      </c>
      <c r="K14" s="69"/>
      <c r="L14" s="69">
        <f t="shared" si="3"/>
        <v>4.6500000000000004</v>
      </c>
      <c r="M14" s="69">
        <f t="shared" si="4"/>
        <v>4.6500000000000004</v>
      </c>
      <c r="N14" s="69"/>
      <c r="O14" s="69"/>
      <c r="P14" s="69"/>
      <c r="Q14" s="69"/>
      <c r="R14" s="4"/>
      <c r="S14" s="4"/>
      <c r="T14" s="4"/>
    </row>
    <row r="15" spans="1:20">
      <c r="A15" s="4"/>
      <c r="B15" s="4"/>
      <c r="C15" s="69"/>
      <c r="D15" s="69"/>
      <c r="E15" s="69"/>
      <c r="F15" s="69"/>
      <c r="G15" s="69"/>
      <c r="H15" s="109">
        <f>SUM(H3:H14)</f>
        <v>172.60500000000005</v>
      </c>
      <c r="I15" s="109">
        <f>SUM(I3:I14)</f>
        <v>93.6</v>
      </c>
      <c r="J15" s="109">
        <f>SUM(J3:J14)</f>
        <v>93.6</v>
      </c>
      <c r="K15" s="109"/>
      <c r="L15" s="109">
        <f>SUM(L3:L14)</f>
        <v>64.749999999999986</v>
      </c>
      <c r="M15" s="109">
        <f>SUM(M3:M14)</f>
        <v>313.5</v>
      </c>
      <c r="N15" s="69"/>
      <c r="O15" s="69"/>
      <c r="P15" s="69"/>
      <c r="Q15" s="69"/>
      <c r="R15" s="4"/>
      <c r="S15" s="4"/>
      <c r="T15" s="4"/>
    </row>
    <row r="16" spans="1:20">
      <c r="A16" s="4"/>
      <c r="B16" s="4"/>
      <c r="C16" s="69">
        <v>0.7</v>
      </c>
      <c r="D16" s="69">
        <v>2</v>
      </c>
      <c r="E16" s="69">
        <v>0.7</v>
      </c>
      <c r="F16" s="69">
        <v>2</v>
      </c>
      <c r="G16" s="69">
        <v>4</v>
      </c>
      <c r="H16" s="69">
        <f t="shared" si="0"/>
        <v>5.6</v>
      </c>
      <c r="I16" s="69"/>
      <c r="J16" s="69"/>
      <c r="K16" s="69">
        <f>C16*G16</f>
        <v>2.8</v>
      </c>
      <c r="L16" s="69"/>
      <c r="M16" s="69"/>
      <c r="O16" s="69"/>
      <c r="P16" s="69"/>
      <c r="Q16" s="69"/>
      <c r="R16" s="4"/>
      <c r="S16" s="4"/>
      <c r="T16" s="4"/>
    </row>
    <row r="17" spans="1:20">
      <c r="A17" s="4"/>
      <c r="B17" s="4"/>
      <c r="C17" s="69">
        <v>0.8</v>
      </c>
      <c r="D17" s="69">
        <v>2</v>
      </c>
      <c r="E17" s="69">
        <v>0.8</v>
      </c>
      <c r="F17" s="69">
        <v>2</v>
      </c>
      <c r="G17" s="69">
        <v>8</v>
      </c>
      <c r="H17" s="69">
        <f t="shared" si="0"/>
        <v>12.8</v>
      </c>
      <c r="I17" s="69"/>
      <c r="J17" s="69"/>
      <c r="K17" s="69">
        <f t="shared" ref="K17:K22" si="5">C17*G17</f>
        <v>6.4</v>
      </c>
      <c r="L17" s="69"/>
      <c r="M17" s="69"/>
      <c r="N17" s="69"/>
      <c r="O17" s="69"/>
      <c r="P17" s="69"/>
      <c r="Q17" s="69"/>
      <c r="R17" s="4"/>
      <c r="S17" s="4"/>
      <c r="T17" s="4"/>
    </row>
    <row r="18" spans="1:20">
      <c r="A18" s="4"/>
      <c r="B18" s="4"/>
      <c r="C18" s="69">
        <v>0.9</v>
      </c>
      <c r="D18" s="69">
        <v>2.1</v>
      </c>
      <c r="E18" s="69">
        <v>0.9</v>
      </c>
      <c r="F18" s="69">
        <v>2.1</v>
      </c>
      <c r="G18" s="69">
        <v>19</v>
      </c>
      <c r="H18" s="69">
        <f t="shared" si="0"/>
        <v>35.910000000000004</v>
      </c>
      <c r="I18" s="69"/>
      <c r="J18" s="69"/>
      <c r="K18" s="69">
        <f t="shared" si="5"/>
        <v>17.100000000000001</v>
      </c>
      <c r="L18" s="69"/>
      <c r="M18" s="69"/>
      <c r="N18" s="69"/>
      <c r="O18" s="69"/>
      <c r="P18" s="69"/>
      <c r="Q18" s="69"/>
      <c r="R18" s="4"/>
      <c r="S18" s="4"/>
      <c r="T18" s="4"/>
    </row>
    <row r="19" spans="1:20">
      <c r="A19" s="4"/>
      <c r="B19" s="4"/>
      <c r="C19" s="69">
        <v>1</v>
      </c>
      <c r="D19" s="69">
        <v>2.1</v>
      </c>
      <c r="E19" s="69">
        <v>1</v>
      </c>
      <c r="F19" s="69">
        <v>2.1</v>
      </c>
      <c r="G19" s="69">
        <v>14</v>
      </c>
      <c r="H19" s="69">
        <f t="shared" si="0"/>
        <v>29.400000000000002</v>
      </c>
      <c r="I19" s="69"/>
      <c r="J19" s="69"/>
      <c r="K19" s="69">
        <f t="shared" si="5"/>
        <v>14</v>
      </c>
      <c r="L19" s="69"/>
      <c r="M19" s="69"/>
      <c r="N19" s="69"/>
      <c r="O19" s="69"/>
      <c r="P19" s="69"/>
      <c r="Q19" s="69"/>
      <c r="R19" s="4"/>
      <c r="S19" s="4"/>
      <c r="T19" s="4"/>
    </row>
    <row r="20" spans="1:20">
      <c r="A20" s="4"/>
      <c r="B20" s="4"/>
      <c r="C20" s="69">
        <v>1</v>
      </c>
      <c r="D20" s="69">
        <v>2.1</v>
      </c>
      <c r="E20" s="69">
        <v>1</v>
      </c>
      <c r="F20" s="69">
        <v>2.1</v>
      </c>
      <c r="G20" s="69">
        <v>2</v>
      </c>
      <c r="H20" s="69">
        <f t="shared" si="0"/>
        <v>4.2</v>
      </c>
      <c r="I20" s="69"/>
      <c r="J20" s="69"/>
      <c r="K20" s="69">
        <f t="shared" si="5"/>
        <v>2</v>
      </c>
      <c r="L20" s="69"/>
      <c r="M20" s="69"/>
      <c r="N20" s="69"/>
      <c r="O20" s="69"/>
      <c r="P20" s="69"/>
      <c r="Q20" s="69"/>
      <c r="R20" s="4"/>
      <c r="S20" s="4"/>
      <c r="T20" s="4"/>
    </row>
    <row r="21" spans="1:20">
      <c r="A21" s="4"/>
      <c r="B21" s="4"/>
      <c r="C21" s="69">
        <v>1.8</v>
      </c>
      <c r="D21" s="69">
        <v>2.1</v>
      </c>
      <c r="E21" s="69">
        <v>1.8</v>
      </c>
      <c r="F21" s="69">
        <v>2.1</v>
      </c>
      <c r="G21" s="69">
        <v>1</v>
      </c>
      <c r="H21" s="69">
        <f t="shared" si="0"/>
        <v>3.7800000000000002</v>
      </c>
      <c r="I21" s="69"/>
      <c r="J21" s="69"/>
      <c r="K21" s="69">
        <f t="shared" si="5"/>
        <v>1.8</v>
      </c>
      <c r="L21" s="69"/>
      <c r="M21" s="69"/>
      <c r="N21" s="69"/>
      <c r="O21" s="69"/>
      <c r="P21" s="69"/>
      <c r="Q21" s="69"/>
      <c r="R21" s="4"/>
      <c r="S21" s="4"/>
      <c r="T21" s="4"/>
    </row>
    <row r="22" spans="1:20">
      <c r="A22" s="4"/>
      <c r="B22" s="4"/>
      <c r="C22" s="69">
        <v>1.8</v>
      </c>
      <c r="D22" s="69">
        <v>2.2000000000000002</v>
      </c>
      <c r="E22" s="69">
        <v>1.8</v>
      </c>
      <c r="F22" s="69">
        <v>2.2000000000000002</v>
      </c>
      <c r="G22" s="69">
        <v>2</v>
      </c>
      <c r="H22" s="69">
        <f t="shared" si="0"/>
        <v>7.9200000000000008</v>
      </c>
      <c r="I22" s="69"/>
      <c r="J22" s="69"/>
      <c r="K22" s="69">
        <f t="shared" si="5"/>
        <v>3.6</v>
      </c>
      <c r="L22" s="69"/>
      <c r="M22" s="69"/>
      <c r="N22" s="69">
        <f>C16*G16</f>
        <v>2.8</v>
      </c>
      <c r="O22" s="69"/>
      <c r="P22" s="69"/>
      <c r="Q22" s="69"/>
      <c r="R22" s="4"/>
      <c r="S22" s="4"/>
      <c r="T22" s="4"/>
    </row>
    <row r="23" spans="1:20">
      <c r="A23" s="4"/>
      <c r="B23" s="4"/>
      <c r="C23" s="4"/>
      <c r="D23" s="4"/>
      <c r="E23" s="4"/>
      <c r="F23" s="4"/>
      <c r="G23" s="4"/>
      <c r="H23" s="109">
        <f>SUM(H16:H22)</f>
        <v>99.610000000000014</v>
      </c>
      <c r="I23" s="83"/>
      <c r="J23" s="83"/>
      <c r="K23" s="109">
        <f>SUM(K16:K22)</f>
        <v>47.699999999999996</v>
      </c>
      <c r="L23" s="4"/>
      <c r="M23" s="4"/>
      <c r="N23" s="4"/>
      <c r="O23" s="4"/>
      <c r="P23" s="4"/>
      <c r="Q23" s="4"/>
      <c r="R23" s="4"/>
      <c r="S23" s="4"/>
      <c r="T23" s="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Y144"/>
  <sheetViews>
    <sheetView topLeftCell="A82" workbookViewId="0">
      <selection activeCell="J93" sqref="J93"/>
    </sheetView>
  </sheetViews>
  <sheetFormatPr defaultRowHeight="15"/>
  <cols>
    <col min="1" max="1" width="6.28515625" customWidth="1"/>
    <col min="2" max="2" width="17.85546875" customWidth="1"/>
    <col min="4" max="4" width="7.5703125" customWidth="1"/>
    <col min="5" max="5" width="6.85546875" customWidth="1"/>
    <col min="6" max="6" width="8" customWidth="1"/>
    <col min="15" max="15" width="12.28515625" customWidth="1"/>
    <col min="19" max="19" width="3.7109375" customWidth="1"/>
    <col min="20" max="20" width="5.140625" customWidth="1"/>
    <col min="21" max="21" width="4.85546875" customWidth="1"/>
    <col min="23" max="23" width="9.7109375" customWidth="1"/>
  </cols>
  <sheetData>
    <row r="5" spans="1:25" ht="19.5" thickBot="1">
      <c r="B5" s="84" t="s">
        <v>49</v>
      </c>
      <c r="S5" t="s">
        <v>24</v>
      </c>
    </row>
    <row r="6" spans="1:25" ht="15.75" thickBot="1">
      <c r="A6" s="15"/>
      <c r="B6" s="15"/>
      <c r="C6" s="2"/>
      <c r="D6" s="33"/>
      <c r="E6" s="39" t="s">
        <v>0</v>
      </c>
      <c r="F6" s="38"/>
      <c r="G6" s="35"/>
      <c r="H6" s="33"/>
      <c r="I6" s="38"/>
      <c r="J6" s="38"/>
      <c r="K6" s="38"/>
      <c r="L6" s="38"/>
      <c r="M6" s="38"/>
      <c r="N6" s="34" t="s">
        <v>4</v>
      </c>
      <c r="O6" s="34"/>
      <c r="P6" s="38"/>
      <c r="Q6" s="41" t="s">
        <v>23</v>
      </c>
      <c r="R6" s="35"/>
      <c r="W6" s="45"/>
    </row>
    <row r="7" spans="1:25">
      <c r="A7" s="31" t="s">
        <v>25</v>
      </c>
      <c r="B7" s="31" t="s">
        <v>24</v>
      </c>
      <c r="C7" s="30" t="s">
        <v>0</v>
      </c>
      <c r="D7" s="36" t="s">
        <v>19</v>
      </c>
      <c r="E7" s="37" t="s">
        <v>20</v>
      </c>
      <c r="F7" s="37" t="s">
        <v>21</v>
      </c>
      <c r="G7" s="37" t="s">
        <v>22</v>
      </c>
      <c r="H7" s="32" t="s">
        <v>3</v>
      </c>
      <c r="I7" s="32"/>
      <c r="J7" s="32"/>
      <c r="K7" s="32" t="s">
        <v>46</v>
      </c>
      <c r="L7" s="32" t="s">
        <v>3</v>
      </c>
      <c r="M7" s="32" t="s">
        <v>45</v>
      </c>
      <c r="N7" s="32" t="s">
        <v>5</v>
      </c>
      <c r="O7" s="32" t="s">
        <v>27</v>
      </c>
      <c r="P7" s="32" t="s">
        <v>26</v>
      </c>
      <c r="Q7" s="40" t="s">
        <v>3</v>
      </c>
      <c r="R7" s="32" t="s">
        <v>26</v>
      </c>
      <c r="S7" s="14"/>
      <c r="T7" s="14"/>
      <c r="U7" s="28"/>
      <c r="V7" s="14"/>
      <c r="W7" s="14"/>
      <c r="X7" s="14"/>
      <c r="Y7" s="28"/>
    </row>
    <row r="8" spans="1:25">
      <c r="A8" s="12">
        <v>1</v>
      </c>
      <c r="B8" s="16" t="s">
        <v>6</v>
      </c>
      <c r="C8" s="8">
        <v>20.91</v>
      </c>
      <c r="D8" s="7">
        <v>20.91</v>
      </c>
      <c r="E8" s="23"/>
      <c r="F8" s="26"/>
      <c r="G8" s="26"/>
      <c r="H8" s="76">
        <v>22</v>
      </c>
      <c r="I8" s="76">
        <v>2.95</v>
      </c>
      <c r="J8" s="76">
        <f>H8*I8</f>
        <v>64.900000000000006</v>
      </c>
      <c r="K8" s="76">
        <v>15.36</v>
      </c>
      <c r="L8" s="76">
        <f>J8-K8</f>
        <v>49.540000000000006</v>
      </c>
      <c r="M8" s="76">
        <v>15.69</v>
      </c>
      <c r="N8" s="68"/>
      <c r="O8" s="68"/>
      <c r="P8" s="68"/>
      <c r="Q8" s="46">
        <v>20.91</v>
      </c>
      <c r="R8" s="69"/>
      <c r="S8" s="74">
        <v>1</v>
      </c>
      <c r="T8" s="77"/>
      <c r="U8" s="4">
        <v>1.66</v>
      </c>
      <c r="V8" s="4">
        <v>2.1</v>
      </c>
      <c r="W8" s="44">
        <f>U8*V8</f>
        <v>3.4859999999999998</v>
      </c>
      <c r="X8" s="4"/>
    </row>
    <row r="9" spans="1:25">
      <c r="A9" s="12">
        <v>2</v>
      </c>
      <c r="B9" s="16" t="s">
        <v>7</v>
      </c>
      <c r="C9" s="8">
        <v>36.880000000000003</v>
      </c>
      <c r="D9" s="7">
        <v>36.880000000000003</v>
      </c>
      <c r="E9" s="23"/>
      <c r="F9" s="26"/>
      <c r="G9" s="26"/>
      <c r="H9" s="76">
        <v>24.4</v>
      </c>
      <c r="I9" s="76">
        <v>2.95</v>
      </c>
      <c r="J9" s="76">
        <f>H9*I9</f>
        <v>71.98</v>
      </c>
      <c r="K9" s="76">
        <v>13.23</v>
      </c>
      <c r="L9" s="76">
        <f>J9-K9</f>
        <v>58.75</v>
      </c>
      <c r="M9" s="76">
        <v>18.100000000000001</v>
      </c>
      <c r="N9" s="68"/>
      <c r="O9" s="68"/>
      <c r="P9" s="68"/>
      <c r="Q9" s="46">
        <v>36.880000000000003</v>
      </c>
      <c r="R9" s="69"/>
      <c r="S9" s="74"/>
      <c r="T9" s="77"/>
      <c r="U9" s="4">
        <v>0.8</v>
      </c>
      <c r="V9" s="4">
        <v>2.1</v>
      </c>
      <c r="W9" s="44">
        <f>U9*V9</f>
        <v>1.6800000000000002</v>
      </c>
      <c r="X9" s="44"/>
    </row>
    <row r="10" spans="1:25">
      <c r="A10" s="12">
        <v>3</v>
      </c>
      <c r="B10" s="16" t="s">
        <v>8</v>
      </c>
      <c r="C10" s="20">
        <v>2.29</v>
      </c>
      <c r="D10" s="22"/>
      <c r="E10" s="23"/>
      <c r="F10" s="26"/>
      <c r="G10" s="26"/>
      <c r="H10" s="68"/>
      <c r="I10" s="68"/>
      <c r="J10" s="81"/>
      <c r="K10" s="68"/>
      <c r="L10" s="81"/>
      <c r="M10" s="68"/>
      <c r="N10" s="68"/>
      <c r="O10" s="68"/>
      <c r="P10" s="70"/>
      <c r="Q10" s="47">
        <v>2.29</v>
      </c>
      <c r="R10" s="69"/>
      <c r="S10" s="74"/>
      <c r="T10" s="77"/>
      <c r="U10" s="4">
        <v>3.85</v>
      </c>
      <c r="V10" s="4">
        <v>2.65</v>
      </c>
      <c r="W10" s="44">
        <f>U10*V10</f>
        <v>10.202500000000001</v>
      </c>
      <c r="X10" s="44"/>
    </row>
    <row r="11" spans="1:25">
      <c r="A11" s="12">
        <v>4</v>
      </c>
      <c r="B11" s="16" t="s">
        <v>1</v>
      </c>
      <c r="C11" s="20">
        <v>62.68</v>
      </c>
      <c r="D11" s="7"/>
      <c r="E11" s="23">
        <v>62.68</v>
      </c>
      <c r="F11" s="26"/>
      <c r="G11" s="26"/>
      <c r="H11" s="67">
        <v>60.62</v>
      </c>
      <c r="I11" s="67">
        <v>2.95</v>
      </c>
      <c r="J11" s="76">
        <f>H11*I11</f>
        <v>178.82900000000001</v>
      </c>
      <c r="K11" s="67">
        <v>38.159999999999997</v>
      </c>
      <c r="L11" s="76">
        <f>J11-K11</f>
        <v>140.66900000000001</v>
      </c>
      <c r="M11" s="67">
        <v>48.62</v>
      </c>
      <c r="N11" s="68"/>
      <c r="O11" s="68"/>
      <c r="P11" s="68"/>
      <c r="Q11" s="47">
        <v>62.68</v>
      </c>
      <c r="R11" s="69"/>
      <c r="S11" s="74"/>
      <c r="T11" s="77"/>
      <c r="U11" s="4">
        <f>SUM(U8:U10)</f>
        <v>6.3100000000000005</v>
      </c>
      <c r="V11" s="4"/>
      <c r="W11" s="44">
        <f>SUM(W8:W10)</f>
        <v>15.368500000000001</v>
      </c>
      <c r="X11" s="44" t="s">
        <v>44</v>
      </c>
    </row>
    <row r="12" spans="1:25">
      <c r="A12" s="12">
        <v>5</v>
      </c>
      <c r="B12" s="16" t="s">
        <v>9</v>
      </c>
      <c r="C12" s="20">
        <v>7.87</v>
      </c>
      <c r="D12" s="7"/>
      <c r="E12" s="23"/>
      <c r="F12" s="26">
        <v>7.87</v>
      </c>
      <c r="G12" s="26"/>
      <c r="H12" s="68"/>
      <c r="I12" s="68"/>
      <c r="J12" s="68"/>
      <c r="K12" s="68"/>
      <c r="L12" s="68"/>
      <c r="M12" s="68"/>
      <c r="N12" s="71"/>
      <c r="O12" s="72"/>
      <c r="P12" s="68"/>
      <c r="Q12" s="47">
        <v>7.87</v>
      </c>
      <c r="R12" s="69"/>
      <c r="S12" s="74"/>
      <c r="T12" s="77"/>
      <c r="U12" s="4"/>
      <c r="V12" s="4"/>
      <c r="W12" s="78">
        <f>H8-U11</f>
        <v>15.69</v>
      </c>
      <c r="X12" s="44" t="s">
        <v>47</v>
      </c>
    </row>
    <row r="13" spans="1:25">
      <c r="A13" s="11">
        <v>6</v>
      </c>
      <c r="B13" s="17" t="s">
        <v>10</v>
      </c>
      <c r="C13" s="20">
        <v>0.9</v>
      </c>
      <c r="D13" s="7"/>
      <c r="E13" s="23"/>
      <c r="F13" s="21"/>
      <c r="G13" s="26"/>
      <c r="H13" s="68"/>
      <c r="I13" s="68"/>
      <c r="J13" s="68"/>
      <c r="K13" s="68"/>
      <c r="L13" s="68"/>
      <c r="M13" s="68"/>
      <c r="N13" s="71"/>
      <c r="O13" s="68"/>
      <c r="P13" s="70"/>
      <c r="Q13" s="47">
        <v>0.9</v>
      </c>
      <c r="R13" s="69"/>
      <c r="S13" s="75">
        <v>2</v>
      </c>
      <c r="T13" s="79"/>
      <c r="U13" s="4">
        <v>1.8</v>
      </c>
      <c r="V13" s="4">
        <v>2.1</v>
      </c>
      <c r="W13" s="44">
        <f>U13*V13</f>
        <v>3.7800000000000002</v>
      </c>
      <c r="X13" s="44"/>
    </row>
    <row r="14" spans="1:25">
      <c r="A14" s="11">
        <v>7</v>
      </c>
      <c r="B14" s="17" t="s">
        <v>10</v>
      </c>
      <c r="C14" s="20">
        <v>0.9</v>
      </c>
      <c r="D14" s="7"/>
      <c r="E14" s="23"/>
      <c r="F14" s="21"/>
      <c r="G14" s="26"/>
      <c r="H14" s="68"/>
      <c r="I14" s="68"/>
      <c r="J14" s="68"/>
      <c r="K14" s="68"/>
      <c r="L14" s="68"/>
      <c r="M14" s="68"/>
      <c r="N14" s="71"/>
      <c r="O14" s="68"/>
      <c r="P14" s="70"/>
      <c r="Q14" s="47">
        <v>0.9</v>
      </c>
      <c r="R14" s="69"/>
      <c r="S14" s="75"/>
      <c r="T14" s="79"/>
      <c r="U14" s="4">
        <v>1.8</v>
      </c>
      <c r="V14" s="4">
        <v>2.1</v>
      </c>
      <c r="W14" s="44">
        <f>U14*V14</f>
        <v>3.7800000000000002</v>
      </c>
      <c r="X14" s="44"/>
    </row>
    <row r="15" spans="1:25">
      <c r="A15" s="11">
        <v>8</v>
      </c>
      <c r="B15" s="17" t="s">
        <v>9</v>
      </c>
      <c r="C15" s="20">
        <v>7.38</v>
      </c>
      <c r="D15" s="7"/>
      <c r="E15" s="23"/>
      <c r="F15" s="20">
        <v>7.38</v>
      </c>
      <c r="G15" s="26"/>
      <c r="H15" s="68"/>
      <c r="I15" s="68"/>
      <c r="J15" s="68"/>
      <c r="K15" s="68"/>
      <c r="L15" s="68"/>
      <c r="M15" s="68"/>
      <c r="N15" s="71"/>
      <c r="O15" s="72"/>
      <c r="P15" s="68"/>
      <c r="Q15" s="47">
        <v>7.38</v>
      </c>
      <c r="R15" s="69"/>
      <c r="S15" s="74"/>
      <c r="T15" s="77"/>
      <c r="U15" s="4">
        <v>1.8</v>
      </c>
      <c r="V15" s="4">
        <v>2.1</v>
      </c>
      <c r="W15" s="44">
        <f>U15*V15</f>
        <v>3.7800000000000002</v>
      </c>
      <c r="X15" s="44"/>
    </row>
    <row r="16" spans="1:25">
      <c r="A16" s="11">
        <v>9</v>
      </c>
      <c r="B16" s="17" t="s">
        <v>11</v>
      </c>
      <c r="C16" s="20">
        <v>53.75</v>
      </c>
      <c r="D16" s="7"/>
      <c r="E16" s="23"/>
      <c r="F16" s="26"/>
      <c r="G16" s="20">
        <v>53.75</v>
      </c>
      <c r="H16" s="67">
        <v>32</v>
      </c>
      <c r="I16" s="67">
        <v>2.95</v>
      </c>
      <c r="J16" s="67">
        <f>H16*I16</f>
        <v>94.4</v>
      </c>
      <c r="K16" s="67">
        <v>13.54</v>
      </c>
      <c r="L16" s="67">
        <f>J16-K16</f>
        <v>80.860000000000014</v>
      </c>
      <c r="M16" s="67">
        <f>H16-U31</f>
        <v>25.55</v>
      </c>
      <c r="N16" s="71"/>
      <c r="O16" s="68"/>
      <c r="P16" s="68"/>
      <c r="Q16" s="47">
        <v>53.75</v>
      </c>
      <c r="R16" s="69"/>
      <c r="S16" s="74"/>
      <c r="T16" s="77"/>
      <c r="U16" s="4">
        <v>0.9</v>
      </c>
      <c r="V16" s="4">
        <v>2.1</v>
      </c>
      <c r="W16" s="44">
        <f>U16*V16</f>
        <v>1.8900000000000001</v>
      </c>
      <c r="X16" s="44"/>
    </row>
    <row r="17" spans="1:25">
      <c r="A17" s="11">
        <v>10</v>
      </c>
      <c r="B17" s="17" t="s">
        <v>12</v>
      </c>
      <c r="C17" s="20">
        <v>61.27</v>
      </c>
      <c r="D17" s="7"/>
      <c r="E17" s="23"/>
      <c r="F17" s="26"/>
      <c r="G17" s="20">
        <v>61.27</v>
      </c>
      <c r="H17" s="67">
        <v>37</v>
      </c>
      <c r="I17" s="67">
        <v>2.95</v>
      </c>
      <c r="J17" s="67">
        <f t="shared" ref="J17:J25" si="0">H17*I17</f>
        <v>109.15</v>
      </c>
      <c r="K17" s="67">
        <v>20.46</v>
      </c>
      <c r="L17" s="67">
        <f>J17-K17</f>
        <v>88.69</v>
      </c>
      <c r="M17" s="67">
        <f>H17-U35</f>
        <v>31.45</v>
      </c>
      <c r="N17" s="71"/>
      <c r="O17" s="68"/>
      <c r="P17" s="68"/>
      <c r="Q17" s="47">
        <v>61.27</v>
      </c>
      <c r="R17" s="69"/>
      <c r="S17" s="74"/>
      <c r="T17" s="77"/>
      <c r="U17" s="4">
        <f>SUM(U13:U16)</f>
        <v>6.3000000000000007</v>
      </c>
      <c r="V17" s="4"/>
      <c r="W17" s="80">
        <f>SUM(W13:W16)</f>
        <v>13.23</v>
      </c>
      <c r="X17" s="44" t="s">
        <v>44</v>
      </c>
    </row>
    <row r="18" spans="1:25">
      <c r="A18" s="11">
        <v>11</v>
      </c>
      <c r="B18" s="17" t="s">
        <v>13</v>
      </c>
      <c r="C18" s="20">
        <v>29.24</v>
      </c>
      <c r="D18" s="7"/>
      <c r="E18" s="23"/>
      <c r="F18" s="26"/>
      <c r="G18" s="20">
        <v>29.24</v>
      </c>
      <c r="H18" s="67">
        <v>32</v>
      </c>
      <c r="I18" s="67">
        <v>2.95</v>
      </c>
      <c r="J18" s="67">
        <f t="shared" si="0"/>
        <v>94.4</v>
      </c>
      <c r="K18" s="67">
        <v>8.3699999999999992</v>
      </c>
      <c r="L18" s="67">
        <f>J18-K18</f>
        <v>86.03</v>
      </c>
      <c r="M18" s="67">
        <v>31.1</v>
      </c>
      <c r="N18" s="71"/>
      <c r="O18" s="68"/>
      <c r="P18" s="68"/>
      <c r="Q18" s="47">
        <v>29.24</v>
      </c>
      <c r="R18" s="69"/>
      <c r="S18" s="74"/>
      <c r="T18" s="77"/>
      <c r="U18" s="4"/>
      <c r="V18" s="4"/>
      <c r="W18" s="78">
        <f>H9-U17</f>
        <v>18.099999999999998</v>
      </c>
      <c r="X18" s="44" t="s">
        <v>47</v>
      </c>
    </row>
    <row r="19" spans="1:25">
      <c r="A19" s="12">
        <v>12</v>
      </c>
      <c r="B19" s="16" t="s">
        <v>14</v>
      </c>
      <c r="C19" s="20">
        <v>18.41</v>
      </c>
      <c r="D19" s="20">
        <v>18.41</v>
      </c>
      <c r="E19" s="23"/>
      <c r="F19" s="26"/>
      <c r="G19" s="26"/>
      <c r="H19" s="67">
        <v>18.2</v>
      </c>
      <c r="I19" s="67">
        <v>2.95</v>
      </c>
      <c r="J19" s="67">
        <f t="shared" si="0"/>
        <v>53.69</v>
      </c>
      <c r="K19" s="67">
        <v>6.42</v>
      </c>
      <c r="L19" s="67">
        <f>J19-K19</f>
        <v>47.269999999999996</v>
      </c>
      <c r="M19" s="67">
        <f>H19-1</f>
        <v>17.2</v>
      </c>
      <c r="N19" s="71"/>
      <c r="O19" s="68"/>
      <c r="P19" s="68"/>
      <c r="Q19" s="47">
        <v>18.41</v>
      </c>
      <c r="R19" s="69"/>
      <c r="S19" s="74">
        <v>4</v>
      </c>
      <c r="T19" s="77">
        <v>1</v>
      </c>
      <c r="U19" s="4">
        <v>1</v>
      </c>
      <c r="V19" s="4">
        <v>2.1</v>
      </c>
      <c r="W19" s="44">
        <f>T19*U19*V19</f>
        <v>2.1</v>
      </c>
      <c r="X19" s="44">
        <f>T19*U19</f>
        <v>1</v>
      </c>
    </row>
    <row r="20" spans="1:25">
      <c r="A20" s="12">
        <v>13</v>
      </c>
      <c r="B20" s="16" t="s">
        <v>2</v>
      </c>
      <c r="C20" s="20">
        <v>2.0499999999999998</v>
      </c>
      <c r="D20" s="20">
        <v>2.0499999999999998</v>
      </c>
      <c r="E20" s="23"/>
      <c r="F20" s="26"/>
      <c r="G20" s="26"/>
      <c r="H20" s="68"/>
      <c r="I20" s="68"/>
      <c r="J20" s="71"/>
      <c r="K20" s="68"/>
      <c r="L20" s="71"/>
      <c r="M20" s="68"/>
      <c r="N20" s="71"/>
      <c r="O20" s="72"/>
      <c r="P20" s="68"/>
      <c r="Q20" s="47">
        <v>2.0499999999999998</v>
      </c>
      <c r="R20" s="69"/>
      <c r="S20" s="74"/>
      <c r="T20" s="77">
        <v>3</v>
      </c>
      <c r="U20" s="4">
        <v>0.9</v>
      </c>
      <c r="V20" s="4">
        <v>2.1</v>
      </c>
      <c r="W20" s="44">
        <f t="shared" ref="W20:W25" si="1">T20*U20*V20</f>
        <v>5.6700000000000008</v>
      </c>
      <c r="X20" s="44">
        <f>T20*U20</f>
        <v>2.7</v>
      </c>
    </row>
    <row r="21" spans="1:25">
      <c r="A21" s="12">
        <v>14</v>
      </c>
      <c r="B21" s="16" t="s">
        <v>15</v>
      </c>
      <c r="C21" s="20">
        <v>1.92</v>
      </c>
      <c r="D21" s="20">
        <v>1.92</v>
      </c>
      <c r="E21" s="23"/>
      <c r="F21" s="26"/>
      <c r="G21" s="26"/>
      <c r="H21" s="68"/>
      <c r="I21" s="68"/>
      <c r="J21" s="71"/>
      <c r="K21" s="68"/>
      <c r="L21" s="71"/>
      <c r="M21" s="68"/>
      <c r="N21" s="71"/>
      <c r="O21" s="72"/>
      <c r="P21" s="68"/>
      <c r="Q21" s="47">
        <v>1.92</v>
      </c>
      <c r="R21" s="69"/>
      <c r="S21" s="74"/>
      <c r="T21" s="77">
        <v>3</v>
      </c>
      <c r="U21" s="4">
        <v>1.8</v>
      </c>
      <c r="V21" s="4">
        <v>2.1</v>
      </c>
      <c r="W21" s="44">
        <f t="shared" si="1"/>
        <v>11.340000000000002</v>
      </c>
      <c r="X21" s="44">
        <f>T21*U21</f>
        <v>5.4</v>
      </c>
    </row>
    <row r="22" spans="1:25">
      <c r="A22" s="12">
        <v>15</v>
      </c>
      <c r="B22" s="16" t="s">
        <v>16</v>
      </c>
      <c r="C22" s="8">
        <v>6.15</v>
      </c>
      <c r="D22" s="7"/>
      <c r="E22" s="8">
        <v>6.15</v>
      </c>
      <c r="F22" s="26"/>
      <c r="G22" s="26"/>
      <c r="H22" s="67">
        <v>11.5</v>
      </c>
      <c r="I22" s="67">
        <v>2.95</v>
      </c>
      <c r="J22" s="67">
        <f t="shared" si="0"/>
        <v>33.925000000000004</v>
      </c>
      <c r="K22" s="67">
        <v>8.08</v>
      </c>
      <c r="L22" s="67">
        <f>J22-K22</f>
        <v>25.845000000000006</v>
      </c>
      <c r="M22" s="67">
        <f>H22-0.8</f>
        <v>10.7</v>
      </c>
      <c r="N22" s="68"/>
      <c r="O22" s="68"/>
      <c r="P22" s="68"/>
      <c r="Q22" s="46">
        <v>6.15</v>
      </c>
      <c r="R22" s="69"/>
      <c r="S22" s="74"/>
      <c r="T22" s="77">
        <v>3</v>
      </c>
      <c r="U22" s="4">
        <v>0.7</v>
      </c>
      <c r="V22" s="4">
        <v>2.1</v>
      </c>
      <c r="W22" s="44">
        <f t="shared" si="1"/>
        <v>4.4099999999999993</v>
      </c>
      <c r="X22" s="44">
        <f>T22*U22</f>
        <v>2.0999999999999996</v>
      </c>
    </row>
    <row r="23" spans="1:25">
      <c r="A23" s="12">
        <v>16</v>
      </c>
      <c r="B23" s="16" t="s">
        <v>17</v>
      </c>
      <c r="C23" s="8">
        <v>1.26</v>
      </c>
      <c r="D23" s="8">
        <v>1.26</v>
      </c>
      <c r="E23" s="23"/>
      <c r="F23" s="26"/>
      <c r="G23" s="26"/>
      <c r="H23" s="68"/>
      <c r="I23" s="68"/>
      <c r="J23" s="71"/>
      <c r="K23" s="68"/>
      <c r="L23" s="68"/>
      <c r="M23" s="68"/>
      <c r="N23" s="73"/>
      <c r="O23" s="71"/>
      <c r="P23" s="68"/>
      <c r="Q23" s="46">
        <v>1.26</v>
      </c>
      <c r="R23" s="69"/>
      <c r="S23" s="1"/>
      <c r="T23" s="77">
        <v>1</v>
      </c>
      <c r="U23" s="4">
        <v>0.8</v>
      </c>
      <c r="V23" s="4">
        <v>2.1</v>
      </c>
      <c r="W23" s="44">
        <f t="shared" si="1"/>
        <v>1.6800000000000002</v>
      </c>
      <c r="X23" s="44">
        <f>T23*U23</f>
        <v>0.8</v>
      </c>
    </row>
    <row r="24" spans="1:25">
      <c r="A24" s="12">
        <v>17</v>
      </c>
      <c r="B24" s="16" t="s">
        <v>18</v>
      </c>
      <c r="C24" s="8">
        <v>12.31</v>
      </c>
      <c r="D24" s="7"/>
      <c r="E24" s="23"/>
      <c r="F24" s="26"/>
      <c r="G24" s="8">
        <v>12.31</v>
      </c>
      <c r="H24" s="67">
        <v>16</v>
      </c>
      <c r="I24" s="67">
        <v>2.95</v>
      </c>
      <c r="J24" s="67">
        <f t="shared" si="0"/>
        <v>47.2</v>
      </c>
      <c r="K24" s="67"/>
      <c r="L24" s="67"/>
      <c r="M24" s="67"/>
      <c r="N24" s="68"/>
      <c r="O24" s="68"/>
      <c r="P24" s="68"/>
      <c r="Q24" s="46">
        <v>12.31</v>
      </c>
      <c r="R24" s="69"/>
      <c r="S24" s="1"/>
      <c r="T24" s="77"/>
      <c r="U24" s="4"/>
      <c r="V24" s="4"/>
      <c r="W24" s="44">
        <f>SUM(W19:W23)</f>
        <v>25.200000000000003</v>
      </c>
      <c r="X24" s="4">
        <f>SUM(X19:X23)</f>
        <v>12.000000000000002</v>
      </c>
      <c r="Y24" s="82">
        <f>H11-X24</f>
        <v>48.62</v>
      </c>
    </row>
    <row r="25" spans="1:25">
      <c r="A25" s="13">
        <v>18</v>
      </c>
      <c r="B25" s="18" t="s">
        <v>6</v>
      </c>
      <c r="C25" s="8">
        <v>1.31</v>
      </c>
      <c r="D25" s="7"/>
      <c r="E25" s="23"/>
      <c r="F25" s="8">
        <v>1.31</v>
      </c>
      <c r="G25" s="26"/>
      <c r="H25" s="67">
        <v>5</v>
      </c>
      <c r="I25" s="67">
        <v>2.95</v>
      </c>
      <c r="J25" s="67">
        <f t="shared" si="0"/>
        <v>14.75</v>
      </c>
      <c r="K25" s="67">
        <v>2.8</v>
      </c>
      <c r="L25" s="67"/>
      <c r="M25" s="67"/>
      <c r="N25" s="68"/>
      <c r="O25" s="68"/>
      <c r="P25" s="68"/>
      <c r="Q25" s="46">
        <v>1.31</v>
      </c>
      <c r="R25" s="69"/>
      <c r="S25" s="1"/>
      <c r="T25" s="77">
        <v>4</v>
      </c>
      <c r="U25" s="4">
        <v>1.8</v>
      </c>
      <c r="V25" s="4">
        <v>1.8</v>
      </c>
      <c r="W25" s="44">
        <f t="shared" si="1"/>
        <v>12.96</v>
      </c>
      <c r="X25" s="4"/>
    </row>
    <row r="26" spans="1:25">
      <c r="A26" s="12">
        <v>19</v>
      </c>
      <c r="B26" s="16" t="s">
        <v>15</v>
      </c>
      <c r="C26" s="8">
        <v>3.03</v>
      </c>
      <c r="D26" s="7"/>
      <c r="E26" s="23"/>
      <c r="F26" s="8">
        <v>3.03</v>
      </c>
      <c r="G26" s="26"/>
      <c r="H26" s="68"/>
      <c r="I26" s="68"/>
      <c r="J26" s="68"/>
      <c r="K26" s="68"/>
      <c r="L26" s="68"/>
      <c r="M26" s="68"/>
      <c r="N26" s="71"/>
      <c r="O26" s="72"/>
      <c r="P26" s="68"/>
      <c r="Q26" s="46">
        <v>3.03</v>
      </c>
      <c r="R26" s="69"/>
      <c r="S26" s="1"/>
      <c r="T26" s="69"/>
      <c r="U26" s="4"/>
      <c r="V26" s="4"/>
      <c r="W26" s="4">
        <f>SUM(W24:W25)</f>
        <v>38.160000000000004</v>
      </c>
      <c r="X26" s="4"/>
    </row>
    <row r="27" spans="1:25">
      <c r="A27" s="10">
        <v>20</v>
      </c>
      <c r="B27" s="19" t="s">
        <v>17</v>
      </c>
      <c r="C27" s="8">
        <v>1.27</v>
      </c>
      <c r="D27" s="7"/>
      <c r="E27" s="23"/>
      <c r="F27" s="8">
        <v>1.27</v>
      </c>
      <c r="G27" s="26"/>
      <c r="H27" s="68"/>
      <c r="I27" s="68"/>
      <c r="J27" s="68"/>
      <c r="K27" s="68"/>
      <c r="L27" s="68"/>
      <c r="M27" s="68"/>
      <c r="N27" s="73"/>
      <c r="O27" s="71"/>
      <c r="P27" s="68"/>
      <c r="Q27" s="46">
        <v>1.27</v>
      </c>
      <c r="R27" s="69"/>
      <c r="S27" s="1"/>
      <c r="T27" s="69"/>
      <c r="U27" s="4"/>
      <c r="V27" s="4"/>
      <c r="W27" s="4"/>
      <c r="X27" s="4"/>
    </row>
    <row r="28" spans="1:25">
      <c r="A28" s="12">
        <v>21</v>
      </c>
      <c r="B28" s="16" t="s">
        <v>6</v>
      </c>
      <c r="C28" s="8">
        <v>1.22</v>
      </c>
      <c r="D28" s="7"/>
      <c r="E28" s="23"/>
      <c r="F28" s="8">
        <v>1.22</v>
      </c>
      <c r="G28" s="26"/>
      <c r="H28" s="67"/>
      <c r="I28" s="67"/>
      <c r="J28" s="67"/>
      <c r="K28" s="67"/>
      <c r="L28" s="67"/>
      <c r="M28" s="67"/>
      <c r="N28" s="68"/>
      <c r="O28" s="68"/>
      <c r="P28" s="68"/>
      <c r="Q28" s="46">
        <v>1.22</v>
      </c>
      <c r="R28" s="69"/>
      <c r="S28" s="74">
        <v>9</v>
      </c>
      <c r="T28" s="69"/>
      <c r="U28" s="4">
        <v>1.8</v>
      </c>
      <c r="V28" s="4">
        <v>2.1</v>
      </c>
      <c r="W28" s="4">
        <f>U28*V28</f>
        <v>3.7800000000000002</v>
      </c>
      <c r="X28" s="4"/>
    </row>
    <row r="29" spans="1:25">
      <c r="A29" s="12">
        <v>22</v>
      </c>
      <c r="B29" s="16" t="s">
        <v>15</v>
      </c>
      <c r="C29" s="8">
        <v>2.94</v>
      </c>
      <c r="D29" s="7"/>
      <c r="E29" s="23"/>
      <c r="F29" s="8">
        <v>2.94</v>
      </c>
      <c r="G29" s="26"/>
      <c r="H29" s="68"/>
      <c r="I29" s="68"/>
      <c r="J29" s="68"/>
      <c r="K29" s="68"/>
      <c r="L29" s="68"/>
      <c r="M29" s="68"/>
      <c r="N29" s="71"/>
      <c r="O29" s="72"/>
      <c r="P29" s="68"/>
      <c r="Q29" s="46">
        <v>2.94</v>
      </c>
      <c r="R29" s="69"/>
      <c r="S29" s="74"/>
      <c r="T29" s="69"/>
      <c r="U29" s="4">
        <v>3.75</v>
      </c>
      <c r="V29" s="4">
        <v>2.1</v>
      </c>
      <c r="W29" s="4">
        <f>U29*V29</f>
        <v>7.875</v>
      </c>
      <c r="X29" s="4"/>
    </row>
    <row r="30" spans="1:25">
      <c r="A30" s="12">
        <v>23</v>
      </c>
      <c r="B30" s="16" t="s">
        <v>17</v>
      </c>
      <c r="C30" s="8">
        <v>1.3</v>
      </c>
      <c r="D30" s="7"/>
      <c r="E30" s="23"/>
      <c r="F30" s="8">
        <v>1.3</v>
      </c>
      <c r="G30" s="26"/>
      <c r="H30" s="68"/>
      <c r="I30" s="68"/>
      <c r="J30" s="68"/>
      <c r="K30" s="68"/>
      <c r="L30" s="68"/>
      <c r="M30" s="68"/>
      <c r="N30" s="73"/>
      <c r="O30" s="71"/>
      <c r="P30" s="68"/>
      <c r="Q30" s="46">
        <v>1.3</v>
      </c>
      <c r="R30" s="69"/>
      <c r="S30" s="74"/>
      <c r="T30" s="69"/>
      <c r="U30" s="4">
        <v>0.9</v>
      </c>
      <c r="V30" s="4">
        <v>2.1</v>
      </c>
      <c r="W30" s="4">
        <f>U30*V30</f>
        <v>1.8900000000000001</v>
      </c>
      <c r="X30" s="4"/>
    </row>
    <row r="31" spans="1:25">
      <c r="A31" s="9"/>
      <c r="B31" s="3"/>
      <c r="C31" s="24">
        <f>SUM(C8:C30)</f>
        <v>337.24</v>
      </c>
      <c r="D31" s="24">
        <f>SUM(D8:D30)</f>
        <v>81.430000000000007</v>
      </c>
      <c r="E31" s="25">
        <f>SUM(E10:E30)</f>
        <v>68.83</v>
      </c>
      <c r="F31" s="27">
        <f>SUM(F11:F30)</f>
        <v>26.32</v>
      </c>
      <c r="G31" s="27">
        <f>SUM(G13:G30)</f>
        <v>156.57000000000002</v>
      </c>
      <c r="H31" s="29"/>
      <c r="I31" s="29"/>
      <c r="J31" s="29"/>
      <c r="K31" s="29"/>
      <c r="L31" s="29"/>
      <c r="M31" s="29"/>
      <c r="N31" s="29"/>
      <c r="O31" s="29"/>
      <c r="P31" s="29"/>
      <c r="Q31" s="48">
        <f>SUM(Q8:Q30)</f>
        <v>337.24</v>
      </c>
      <c r="R31" s="69"/>
      <c r="S31" s="74"/>
      <c r="T31" s="69"/>
      <c r="U31" s="83">
        <f>SUM(U28:U30)</f>
        <v>6.45</v>
      </c>
      <c r="V31" s="83"/>
      <c r="W31" s="83">
        <f>SUM(W28:W30)</f>
        <v>13.545000000000002</v>
      </c>
      <c r="X31" s="4"/>
    </row>
    <row r="32" spans="1:25" ht="18.75">
      <c r="B32" s="85" t="s">
        <v>48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77"/>
      <c r="T32" s="77"/>
      <c r="U32" s="4"/>
      <c r="V32" s="4"/>
      <c r="W32" s="4"/>
      <c r="X32" s="4"/>
    </row>
    <row r="33" spans="1:24">
      <c r="A33" s="50">
        <v>1</v>
      </c>
      <c r="B33" s="50" t="s">
        <v>28</v>
      </c>
      <c r="C33" s="50"/>
      <c r="D33" s="51"/>
      <c r="E33" s="51">
        <v>20.14</v>
      </c>
      <c r="F33" s="51"/>
      <c r="G33" s="51"/>
      <c r="H33" s="62" t="s">
        <v>40</v>
      </c>
      <c r="I33" s="52"/>
      <c r="J33" s="52"/>
      <c r="K33" s="52"/>
      <c r="L33" s="1"/>
      <c r="M33" s="5" t="s">
        <v>50</v>
      </c>
      <c r="N33" s="5" t="s">
        <v>42</v>
      </c>
      <c r="O33" s="5" t="s">
        <v>40</v>
      </c>
      <c r="P33" s="5" t="s">
        <v>41</v>
      </c>
      <c r="Q33" s="5" t="s">
        <v>43</v>
      </c>
      <c r="R33" s="1"/>
      <c r="S33" s="77">
        <v>10</v>
      </c>
      <c r="T33" s="77"/>
      <c r="U33" s="4">
        <v>1.8</v>
      </c>
      <c r="V33" s="4">
        <v>2.1</v>
      </c>
      <c r="W33" s="4">
        <v>3.75</v>
      </c>
      <c r="X33" s="4"/>
    </row>
    <row r="34" spans="1:24">
      <c r="A34" s="5">
        <v>2</v>
      </c>
      <c r="B34" s="5" t="s">
        <v>8</v>
      </c>
      <c r="C34" s="5">
        <v>2.2799999999999998</v>
      </c>
      <c r="D34" s="6"/>
      <c r="E34" s="6"/>
      <c r="F34" s="6"/>
      <c r="G34" s="6"/>
      <c r="H34" s="46"/>
      <c r="I34" s="49"/>
      <c r="J34" s="49"/>
      <c r="K34" s="49"/>
      <c r="L34" s="1"/>
      <c r="M34" s="66"/>
      <c r="N34" s="61">
        <v>298.32</v>
      </c>
      <c r="O34" s="61">
        <v>121.93</v>
      </c>
      <c r="P34" s="61">
        <v>59.89</v>
      </c>
      <c r="Q34" s="61">
        <v>7.89</v>
      </c>
      <c r="R34" s="1"/>
      <c r="S34" s="77"/>
      <c r="T34" s="77"/>
      <c r="U34" s="4">
        <v>3.75</v>
      </c>
      <c r="V34" s="4">
        <v>2.1</v>
      </c>
      <c r="W34" s="4">
        <v>3.75</v>
      </c>
      <c r="X34" s="4"/>
    </row>
    <row r="35" spans="1:24">
      <c r="A35" s="50">
        <v>3</v>
      </c>
      <c r="B35" s="50" t="s">
        <v>7</v>
      </c>
      <c r="C35" s="50"/>
      <c r="D35" s="51"/>
      <c r="E35" s="51">
        <v>36.64</v>
      </c>
      <c r="F35" s="51"/>
      <c r="G35" s="51"/>
      <c r="H35" s="62" t="s">
        <v>40</v>
      </c>
      <c r="I35" s="52"/>
      <c r="J35" s="52"/>
      <c r="K35" s="52"/>
      <c r="L35" s="1"/>
      <c r="M35" s="61">
        <v>156.57</v>
      </c>
      <c r="N35" s="61">
        <v>68.83</v>
      </c>
      <c r="O35" s="61">
        <v>81.430000000000007</v>
      </c>
      <c r="P35" s="61">
        <v>26.32</v>
      </c>
      <c r="Q35" s="61"/>
      <c r="R35" s="1"/>
      <c r="S35" s="77"/>
      <c r="T35" s="77"/>
      <c r="U35" s="4">
        <f>SUM(U33:U34)</f>
        <v>5.55</v>
      </c>
      <c r="V35" s="4"/>
      <c r="W35" s="4">
        <f>SUM(W33:W34)</f>
        <v>7.5</v>
      </c>
      <c r="X35" s="4"/>
    </row>
    <row r="36" spans="1:24">
      <c r="A36" s="5">
        <v>4</v>
      </c>
      <c r="B36" s="5" t="s">
        <v>8</v>
      </c>
      <c r="C36" s="5">
        <v>2.29</v>
      </c>
      <c r="D36" s="6"/>
      <c r="E36" s="6"/>
      <c r="F36" s="6"/>
      <c r="G36" s="6"/>
      <c r="H36" s="46"/>
      <c r="I36" s="49"/>
      <c r="J36" s="49"/>
      <c r="K36" s="49"/>
      <c r="L36" s="1"/>
      <c r="M36" s="6">
        <v>156.57</v>
      </c>
      <c r="N36" s="6">
        <v>367.15</v>
      </c>
      <c r="O36" s="6">
        <v>203.36</v>
      </c>
      <c r="P36" s="6">
        <v>86.21</v>
      </c>
      <c r="Q36" s="61">
        <v>7.89</v>
      </c>
      <c r="R36" s="1"/>
      <c r="S36" s="77"/>
      <c r="T36" s="77">
        <v>4</v>
      </c>
      <c r="U36" s="4">
        <v>1.8</v>
      </c>
      <c r="V36" s="4">
        <v>1.8</v>
      </c>
      <c r="W36" s="4">
        <f>T36*U36*V36</f>
        <v>12.96</v>
      </c>
      <c r="X36" s="4"/>
    </row>
    <row r="37" spans="1:24">
      <c r="A37" s="53">
        <v>5</v>
      </c>
      <c r="B37" s="53" t="s">
        <v>1</v>
      </c>
      <c r="C37" s="53"/>
      <c r="D37" s="17">
        <v>68.010000000000005</v>
      </c>
      <c r="E37" s="17"/>
      <c r="F37" s="17"/>
      <c r="G37" s="17"/>
      <c r="H37" s="63" t="s">
        <v>42</v>
      </c>
      <c r="I37" s="55"/>
      <c r="J37" s="55"/>
      <c r="K37" s="55"/>
      <c r="L37" s="1"/>
      <c r="M37" s="1"/>
      <c r="N37" s="1"/>
      <c r="O37" s="1"/>
      <c r="P37" s="1"/>
      <c r="Q37" s="1"/>
      <c r="R37" s="1"/>
      <c r="S37" s="77"/>
      <c r="T37" s="77"/>
      <c r="U37" s="4"/>
      <c r="V37" s="4"/>
      <c r="W37" s="4">
        <f>SUM(W35:W36)</f>
        <v>20.46</v>
      </c>
      <c r="X37" s="4"/>
    </row>
    <row r="38" spans="1:24">
      <c r="A38" s="59">
        <v>6</v>
      </c>
      <c r="B38" s="59" t="s">
        <v>9</v>
      </c>
      <c r="C38" s="59"/>
      <c r="D38" s="16"/>
      <c r="E38" s="16"/>
      <c r="F38" s="16">
        <v>7.87</v>
      </c>
      <c r="G38" s="16"/>
      <c r="H38" s="64" t="s">
        <v>41</v>
      </c>
      <c r="I38" s="60"/>
      <c r="J38" s="60"/>
      <c r="K38" s="60"/>
      <c r="L38" s="1"/>
      <c r="M38" s="1"/>
      <c r="N38" s="1"/>
      <c r="O38" s="1"/>
      <c r="P38" s="1"/>
      <c r="Q38" s="1"/>
      <c r="R38" s="1"/>
      <c r="S38" s="77"/>
      <c r="T38" s="77"/>
      <c r="U38" s="4"/>
      <c r="V38" s="4"/>
      <c r="W38" s="4"/>
      <c r="X38" s="4"/>
    </row>
    <row r="39" spans="1:24">
      <c r="A39" s="5">
        <v>7</v>
      </c>
      <c r="B39" s="5" t="s">
        <v>10</v>
      </c>
      <c r="C39" s="6">
        <v>0.9</v>
      </c>
      <c r="D39" s="6"/>
      <c r="E39" s="6"/>
      <c r="F39" s="6"/>
      <c r="G39" s="6"/>
      <c r="H39" s="46"/>
      <c r="I39" s="49"/>
      <c r="J39" s="49"/>
      <c r="K39" s="49"/>
      <c r="L39" s="1"/>
      <c r="M39" s="1"/>
      <c r="N39" s="1"/>
      <c r="O39" s="1"/>
      <c r="P39" s="1"/>
      <c r="Q39" s="1"/>
      <c r="R39" s="1"/>
      <c r="S39" s="77">
        <v>11</v>
      </c>
      <c r="T39" s="77"/>
      <c r="U39" s="4">
        <v>0.9</v>
      </c>
      <c r="V39" s="4">
        <v>2.1</v>
      </c>
      <c r="W39" s="4">
        <f>U39*V39</f>
        <v>1.8900000000000001</v>
      </c>
      <c r="X39" s="4"/>
    </row>
    <row r="40" spans="1:24">
      <c r="A40" s="5">
        <v>8</v>
      </c>
      <c r="B40" s="5" t="s">
        <v>10</v>
      </c>
      <c r="C40" s="6">
        <v>0.9</v>
      </c>
      <c r="D40" s="6"/>
      <c r="E40" s="6"/>
      <c r="F40" s="6"/>
      <c r="G40" s="6"/>
      <c r="H40" s="46"/>
      <c r="I40" s="49"/>
      <c r="J40" s="49"/>
      <c r="K40" s="49"/>
      <c r="L40" s="1"/>
      <c r="M40" s="1"/>
      <c r="N40" s="1"/>
      <c r="O40" s="1"/>
      <c r="P40" s="1"/>
      <c r="Q40" s="1"/>
      <c r="R40" s="1"/>
      <c r="S40" s="77"/>
      <c r="T40" s="77"/>
      <c r="U40" s="4"/>
      <c r="V40" s="4"/>
      <c r="W40" s="4"/>
      <c r="X40" s="4"/>
    </row>
    <row r="41" spans="1:24">
      <c r="A41" s="59">
        <v>9</v>
      </c>
      <c r="B41" s="59" t="s">
        <v>9</v>
      </c>
      <c r="C41" s="59"/>
      <c r="D41" s="16"/>
      <c r="E41" s="16"/>
      <c r="F41" s="16">
        <v>7.26</v>
      </c>
      <c r="G41" s="16"/>
      <c r="H41" s="64" t="s">
        <v>41</v>
      </c>
      <c r="I41" s="60"/>
      <c r="J41" s="60"/>
      <c r="K41" s="60"/>
      <c r="L41" s="1"/>
      <c r="M41" s="1"/>
      <c r="N41" s="1"/>
      <c r="O41" s="1"/>
      <c r="P41" s="1"/>
      <c r="Q41" s="1"/>
      <c r="R41" s="1"/>
      <c r="S41" s="69"/>
      <c r="T41" s="77">
        <v>2</v>
      </c>
      <c r="U41" s="4">
        <v>1.8</v>
      </c>
      <c r="V41" s="4">
        <v>1.8</v>
      </c>
      <c r="W41" s="83">
        <f>T41*U41*V41</f>
        <v>6.48</v>
      </c>
      <c r="X41" s="4"/>
    </row>
    <row r="42" spans="1:24">
      <c r="A42" s="53">
        <v>10</v>
      </c>
      <c r="B42" s="53" t="s">
        <v>6</v>
      </c>
      <c r="C42" s="53"/>
      <c r="D42" s="17">
        <v>2.8</v>
      </c>
      <c r="E42" s="17"/>
      <c r="F42" s="17"/>
      <c r="G42" s="17"/>
      <c r="H42" s="63" t="s">
        <v>42</v>
      </c>
      <c r="I42" s="55"/>
      <c r="J42" s="55"/>
      <c r="K42" s="55"/>
      <c r="L42" s="1"/>
      <c r="M42" s="1"/>
      <c r="N42" s="1"/>
      <c r="O42" s="1"/>
      <c r="P42" s="1"/>
      <c r="Q42" s="1"/>
      <c r="R42" s="1"/>
      <c r="S42" s="69"/>
      <c r="T42" s="77"/>
      <c r="U42" s="4"/>
      <c r="V42" s="4"/>
      <c r="W42" s="83">
        <f>SUM(W39:W41)</f>
        <v>8.370000000000001</v>
      </c>
      <c r="X42" s="4"/>
    </row>
    <row r="43" spans="1:24">
      <c r="A43" s="53">
        <v>11</v>
      </c>
      <c r="B43" s="53" t="s">
        <v>29</v>
      </c>
      <c r="C43" s="53"/>
      <c r="D43" s="17">
        <v>17.29</v>
      </c>
      <c r="E43" s="17"/>
      <c r="F43" s="17"/>
      <c r="G43" s="17"/>
      <c r="H43" s="63" t="s">
        <v>42</v>
      </c>
      <c r="I43" s="55"/>
      <c r="J43" s="55"/>
      <c r="K43" s="55"/>
      <c r="L43" s="1"/>
      <c r="M43" s="1"/>
      <c r="N43" s="1"/>
      <c r="O43" s="1"/>
      <c r="P43" s="1"/>
      <c r="Q43" s="1"/>
      <c r="R43" s="1"/>
      <c r="S43" s="69"/>
      <c r="T43" s="69"/>
      <c r="U43" s="4"/>
      <c r="V43" s="4"/>
      <c r="W43" s="4"/>
      <c r="X43" s="4"/>
    </row>
    <row r="44" spans="1:24">
      <c r="A44" s="53">
        <v>12</v>
      </c>
      <c r="B44" s="53" t="s">
        <v>12</v>
      </c>
      <c r="C44" s="53"/>
      <c r="D44" s="17">
        <v>43.98</v>
      </c>
      <c r="E44" s="17"/>
      <c r="F44" s="17"/>
      <c r="G44" s="17"/>
      <c r="H44" s="63" t="s">
        <v>42</v>
      </c>
      <c r="I44" s="55"/>
      <c r="J44" s="55"/>
      <c r="K44" s="55"/>
      <c r="L44" s="1"/>
      <c r="M44" s="1"/>
      <c r="N44" s="1"/>
      <c r="O44" s="1"/>
      <c r="P44" s="1"/>
      <c r="Q44" s="1"/>
      <c r="R44" s="1"/>
      <c r="S44" s="77">
        <v>12</v>
      </c>
      <c r="T44" s="69"/>
      <c r="U44" s="4">
        <v>1</v>
      </c>
      <c r="V44" s="4">
        <v>2.1</v>
      </c>
      <c r="W44" s="4">
        <f>U44*V44</f>
        <v>2.1</v>
      </c>
      <c r="X44" s="4"/>
    </row>
    <row r="45" spans="1:24">
      <c r="A45" s="59">
        <v>13</v>
      </c>
      <c r="B45" s="59" t="s">
        <v>30</v>
      </c>
      <c r="C45" s="59"/>
      <c r="D45" s="16"/>
      <c r="E45" s="16"/>
      <c r="F45" s="16">
        <v>4.6900000000000004</v>
      </c>
      <c r="G45" s="16"/>
      <c r="H45" s="64" t="s">
        <v>41</v>
      </c>
      <c r="I45" s="60"/>
      <c r="J45" s="60"/>
      <c r="K45" s="60"/>
      <c r="L45" s="1"/>
      <c r="M45" s="1"/>
      <c r="N45" s="1"/>
      <c r="O45" s="1"/>
      <c r="P45" s="1"/>
      <c r="Q45" s="1"/>
      <c r="R45" s="1"/>
      <c r="S45" s="77"/>
      <c r="T45" s="69"/>
      <c r="U45" s="4"/>
      <c r="V45" s="4"/>
      <c r="W45" s="4"/>
      <c r="X45" s="4"/>
    </row>
    <row r="46" spans="1:24">
      <c r="A46" s="56">
        <v>14</v>
      </c>
      <c r="B46" s="56" t="s">
        <v>30</v>
      </c>
      <c r="C46" s="56"/>
      <c r="D46" s="57"/>
      <c r="E46" s="57"/>
      <c r="F46" s="57"/>
      <c r="G46" s="57">
        <v>7.89</v>
      </c>
      <c r="H46" s="65" t="s">
        <v>43</v>
      </c>
      <c r="I46" s="58"/>
      <c r="J46" s="58"/>
      <c r="K46" s="58"/>
      <c r="L46" s="1"/>
      <c r="M46" s="1"/>
      <c r="N46" s="1"/>
      <c r="O46" s="1"/>
      <c r="P46" s="1"/>
      <c r="Q46" s="1"/>
      <c r="R46" s="1"/>
      <c r="S46" s="77"/>
      <c r="T46" s="69"/>
      <c r="U46" s="4">
        <v>2.4</v>
      </c>
      <c r="V46" s="4">
        <v>1.8</v>
      </c>
      <c r="W46" s="4">
        <f>U46*V46</f>
        <v>4.32</v>
      </c>
      <c r="X46" s="4"/>
    </row>
    <row r="47" spans="1:24">
      <c r="A47" s="59">
        <v>15</v>
      </c>
      <c r="B47" s="59" t="s">
        <v>15</v>
      </c>
      <c r="C47" s="59"/>
      <c r="D47" s="16"/>
      <c r="E47" s="16"/>
      <c r="F47" s="16">
        <v>8.1</v>
      </c>
      <c r="G47" s="16"/>
      <c r="H47" s="64" t="s">
        <v>41</v>
      </c>
      <c r="I47" s="60"/>
      <c r="J47" s="60"/>
      <c r="K47" s="60"/>
      <c r="L47" s="1"/>
      <c r="M47" s="1"/>
      <c r="N47" s="1"/>
      <c r="O47" s="1"/>
      <c r="P47" s="1"/>
      <c r="Q47" s="1"/>
      <c r="R47" s="1"/>
      <c r="S47" s="77"/>
      <c r="T47" s="69"/>
      <c r="U47" s="4"/>
      <c r="V47" s="4"/>
      <c r="W47" s="4">
        <f>SUM(W44:W46)</f>
        <v>6.42</v>
      </c>
      <c r="X47" s="4"/>
    </row>
    <row r="48" spans="1:24">
      <c r="A48" s="53">
        <v>16</v>
      </c>
      <c r="B48" s="53" t="s">
        <v>29</v>
      </c>
      <c r="C48" s="53"/>
      <c r="D48" s="17">
        <v>17.559999999999999</v>
      </c>
      <c r="E48" s="17"/>
      <c r="F48" s="17"/>
      <c r="G48" s="17"/>
      <c r="H48" s="63" t="s">
        <v>42</v>
      </c>
      <c r="I48" s="55"/>
      <c r="J48" s="55"/>
      <c r="K48" s="55"/>
      <c r="L48" s="1"/>
      <c r="M48" s="1"/>
      <c r="N48" s="1"/>
      <c r="O48" s="1"/>
      <c r="P48" s="1"/>
      <c r="Q48" s="1"/>
      <c r="R48" s="1"/>
      <c r="S48" s="74"/>
      <c r="T48" s="1"/>
    </row>
    <row r="49" spans="1:20">
      <c r="A49" s="53">
        <v>17</v>
      </c>
      <c r="B49" s="53" t="s">
        <v>12</v>
      </c>
      <c r="C49" s="53"/>
      <c r="D49" s="17">
        <v>26.04</v>
      </c>
      <c r="E49" s="17"/>
      <c r="F49" s="17"/>
      <c r="G49" s="17"/>
      <c r="H49" s="63" t="s">
        <v>42</v>
      </c>
      <c r="I49" s="55"/>
      <c r="J49" s="55"/>
      <c r="K49" s="55"/>
      <c r="L49" s="1"/>
      <c r="M49" s="1"/>
      <c r="N49" s="1"/>
      <c r="O49" s="1"/>
      <c r="P49" s="1"/>
      <c r="Q49" s="1"/>
      <c r="R49" s="1"/>
      <c r="S49" s="1"/>
      <c r="T49" s="1"/>
    </row>
    <row r="50" spans="1:20">
      <c r="A50" s="59">
        <v>18</v>
      </c>
      <c r="B50" s="59" t="s">
        <v>15</v>
      </c>
      <c r="C50" s="59"/>
      <c r="D50" s="16"/>
      <c r="E50" s="16"/>
      <c r="F50" s="16">
        <v>7.87</v>
      </c>
      <c r="G50" s="16"/>
      <c r="H50" s="64" t="s">
        <v>41</v>
      </c>
      <c r="I50" s="60"/>
      <c r="J50" s="60"/>
      <c r="K50" s="60"/>
      <c r="L50" s="1"/>
      <c r="M50" s="1"/>
      <c r="N50" s="1"/>
      <c r="O50" s="1"/>
      <c r="P50" s="1"/>
      <c r="Q50" s="1"/>
      <c r="R50" s="1"/>
      <c r="S50" s="1"/>
      <c r="T50" s="1"/>
    </row>
    <row r="51" spans="1:20">
      <c r="A51" s="53">
        <v>19</v>
      </c>
      <c r="B51" s="53" t="s">
        <v>29</v>
      </c>
      <c r="C51" s="53"/>
      <c r="D51" s="17">
        <v>8.4600000000000009</v>
      </c>
      <c r="E51" s="17"/>
      <c r="F51" s="17"/>
      <c r="G51" s="17"/>
      <c r="H51" s="63" t="s">
        <v>42</v>
      </c>
      <c r="I51" s="55"/>
      <c r="J51" s="55"/>
      <c r="K51" s="55"/>
      <c r="L51" s="1"/>
      <c r="M51" s="1"/>
      <c r="N51" s="1"/>
      <c r="O51" s="1"/>
      <c r="P51" s="1"/>
      <c r="Q51" s="1"/>
      <c r="R51" s="1"/>
      <c r="S51" s="1"/>
      <c r="T51" s="1"/>
    </row>
    <row r="52" spans="1:20">
      <c r="A52" s="53">
        <v>20</v>
      </c>
      <c r="B52" s="53" t="s">
        <v>29</v>
      </c>
      <c r="C52" s="53"/>
      <c r="D52" s="17">
        <v>8.26</v>
      </c>
      <c r="E52" s="17"/>
      <c r="F52" s="17"/>
      <c r="G52" s="17"/>
      <c r="H52" s="63" t="s">
        <v>42</v>
      </c>
      <c r="I52" s="55"/>
      <c r="J52" s="55"/>
      <c r="K52" s="55"/>
      <c r="L52" s="1"/>
      <c r="M52" s="1"/>
      <c r="N52" s="1"/>
      <c r="O52" s="1"/>
      <c r="P52" s="1"/>
      <c r="Q52" s="1"/>
      <c r="R52" s="1"/>
      <c r="S52" s="1"/>
      <c r="T52" s="1"/>
    </row>
    <row r="53" spans="1:20">
      <c r="A53" s="50">
        <v>21</v>
      </c>
      <c r="B53" s="50" t="s">
        <v>31</v>
      </c>
      <c r="C53" s="50"/>
      <c r="D53" s="51"/>
      <c r="E53" s="51">
        <v>43.5</v>
      </c>
      <c r="F53" s="51"/>
      <c r="G53" s="51"/>
      <c r="H53" s="62" t="s">
        <v>40</v>
      </c>
      <c r="I53" s="52"/>
      <c r="J53" s="52"/>
      <c r="K53" s="52"/>
      <c r="L53" s="1"/>
      <c r="M53" s="1"/>
      <c r="N53" s="1"/>
      <c r="O53" s="1"/>
      <c r="P53" s="1"/>
      <c r="Q53" s="1"/>
      <c r="R53" s="1"/>
      <c r="S53" s="1"/>
      <c r="T53" s="1"/>
    </row>
    <row r="54" spans="1:20">
      <c r="A54" s="50">
        <v>22</v>
      </c>
      <c r="B54" s="50" t="s">
        <v>14</v>
      </c>
      <c r="C54" s="50"/>
      <c r="D54" s="51"/>
      <c r="E54" s="51">
        <v>18.41</v>
      </c>
      <c r="F54" s="51"/>
      <c r="G54" s="51"/>
      <c r="H54" s="62" t="s">
        <v>40</v>
      </c>
      <c r="I54" s="52"/>
      <c r="J54" s="52"/>
      <c r="K54" s="52"/>
      <c r="L54" s="1"/>
      <c r="M54" s="1"/>
      <c r="N54" s="1"/>
      <c r="O54" s="1"/>
      <c r="P54" s="1"/>
      <c r="Q54" s="1"/>
      <c r="R54" s="1"/>
      <c r="S54" s="1"/>
      <c r="T54" s="1"/>
    </row>
    <row r="55" spans="1:20">
      <c r="A55" s="50">
        <v>23</v>
      </c>
      <c r="B55" s="50" t="s">
        <v>2</v>
      </c>
      <c r="C55" s="50"/>
      <c r="D55" s="51"/>
      <c r="E55" s="51">
        <v>2.0699999999999998</v>
      </c>
      <c r="F55" s="51"/>
      <c r="G55" s="51"/>
      <c r="H55" s="62" t="s">
        <v>40</v>
      </c>
      <c r="I55" s="52"/>
      <c r="J55" s="52"/>
      <c r="K55" s="52"/>
      <c r="L55" s="1"/>
      <c r="M55" s="1"/>
      <c r="N55" s="1"/>
      <c r="O55" s="1"/>
      <c r="P55" s="1"/>
      <c r="Q55" s="1"/>
      <c r="R55" s="1"/>
      <c r="S55" s="1"/>
      <c r="T55" s="1"/>
    </row>
    <row r="56" spans="1:20">
      <c r="A56" s="59">
        <v>24</v>
      </c>
      <c r="B56" s="59" t="s">
        <v>15</v>
      </c>
      <c r="C56" s="59"/>
      <c r="D56" s="16"/>
      <c r="E56" s="16"/>
      <c r="F56" s="16">
        <v>1.92</v>
      </c>
      <c r="G56" s="16"/>
      <c r="H56" s="64" t="s">
        <v>41</v>
      </c>
      <c r="I56" s="60"/>
      <c r="J56" s="60"/>
      <c r="K56" s="60"/>
      <c r="L56" s="1"/>
      <c r="M56" s="1"/>
      <c r="N56" s="1"/>
      <c r="O56" s="1"/>
      <c r="P56" s="1"/>
      <c r="Q56" s="1"/>
      <c r="R56" s="1"/>
      <c r="S56" s="1"/>
      <c r="T56" s="1"/>
    </row>
    <row r="57" spans="1:20">
      <c r="A57" s="59">
        <v>25</v>
      </c>
      <c r="B57" s="16" t="s">
        <v>17</v>
      </c>
      <c r="C57" s="16"/>
      <c r="D57" s="16"/>
      <c r="E57" s="16"/>
      <c r="F57" s="16">
        <v>6.05</v>
      </c>
      <c r="G57" s="16"/>
      <c r="H57" s="64" t="s">
        <v>41</v>
      </c>
      <c r="I57" s="60"/>
      <c r="J57" s="60"/>
      <c r="K57" s="60"/>
      <c r="L57" s="1"/>
      <c r="M57" s="1"/>
      <c r="N57" s="1"/>
      <c r="O57" s="1"/>
      <c r="P57" s="1"/>
      <c r="Q57" s="1"/>
      <c r="R57" s="1"/>
      <c r="S57" s="1"/>
      <c r="T57" s="1"/>
    </row>
    <row r="58" spans="1:20">
      <c r="A58" s="50">
        <v>26</v>
      </c>
      <c r="B58" s="51" t="s">
        <v>17</v>
      </c>
      <c r="C58" s="51"/>
      <c r="D58" s="51"/>
      <c r="E58" s="51">
        <v>1.17</v>
      </c>
      <c r="F58" s="51"/>
      <c r="G58" s="51"/>
      <c r="H58" s="62" t="s">
        <v>40</v>
      </c>
      <c r="I58" s="52"/>
      <c r="J58" s="52"/>
      <c r="K58" s="52"/>
      <c r="L58" s="1"/>
      <c r="M58" s="1"/>
      <c r="N58" s="1"/>
      <c r="O58" s="1"/>
      <c r="P58" s="1"/>
      <c r="Q58" s="1"/>
      <c r="R58" s="1"/>
      <c r="S58" s="1"/>
      <c r="T58" s="1"/>
    </row>
    <row r="59" spans="1:20">
      <c r="A59" s="53">
        <v>27</v>
      </c>
      <c r="B59" s="53" t="s">
        <v>18</v>
      </c>
      <c r="C59" s="53"/>
      <c r="D59" s="17">
        <v>5.98</v>
      </c>
      <c r="E59" s="17"/>
      <c r="F59" s="17"/>
      <c r="G59" s="17"/>
      <c r="H59" s="63" t="s">
        <v>42</v>
      </c>
      <c r="I59" s="55"/>
      <c r="J59" s="55"/>
      <c r="K59" s="55"/>
      <c r="L59" s="1"/>
      <c r="M59" s="1"/>
      <c r="N59" s="1"/>
      <c r="O59" s="1"/>
      <c r="P59" s="1"/>
      <c r="Q59" s="1"/>
      <c r="R59" s="1"/>
      <c r="S59" s="1"/>
      <c r="T59" s="1"/>
    </row>
    <row r="60" spans="1:20">
      <c r="A60" s="53">
        <v>28</v>
      </c>
      <c r="B60" s="53" t="s">
        <v>32</v>
      </c>
      <c r="C60" s="53"/>
      <c r="D60" s="17">
        <v>5.99</v>
      </c>
      <c r="E60" s="17"/>
      <c r="F60" s="17"/>
      <c r="G60" s="17"/>
      <c r="H60" s="63" t="s">
        <v>42</v>
      </c>
      <c r="I60" s="55"/>
      <c r="J60" s="55"/>
      <c r="K60" s="55"/>
      <c r="L60" s="1"/>
      <c r="M60" s="1"/>
      <c r="N60" s="1"/>
      <c r="O60" s="1"/>
      <c r="P60" s="1"/>
      <c r="Q60" s="1"/>
      <c r="R60" s="1"/>
      <c r="S60" s="1"/>
      <c r="T60" s="1"/>
    </row>
    <row r="61" spans="1:20">
      <c r="A61" s="53">
        <v>29</v>
      </c>
      <c r="B61" s="53" t="s">
        <v>11</v>
      </c>
      <c r="C61" s="53"/>
      <c r="D61" s="17">
        <v>12.17</v>
      </c>
      <c r="E61" s="17"/>
      <c r="F61" s="17"/>
      <c r="G61" s="17"/>
      <c r="H61" s="63" t="s">
        <v>42</v>
      </c>
      <c r="I61" s="55"/>
      <c r="J61" s="55"/>
      <c r="K61" s="55"/>
      <c r="L61" s="1"/>
      <c r="M61" s="1"/>
      <c r="N61" s="1"/>
      <c r="O61" s="1"/>
      <c r="P61" s="1"/>
      <c r="Q61" s="1"/>
      <c r="R61" s="1"/>
      <c r="S61" s="1"/>
      <c r="T61" s="1"/>
    </row>
    <row r="62" spans="1:20">
      <c r="A62" s="53">
        <v>30</v>
      </c>
      <c r="B62" s="53" t="s">
        <v>1</v>
      </c>
      <c r="C62" s="53"/>
      <c r="D62" s="17">
        <v>28.59</v>
      </c>
      <c r="E62" s="17"/>
      <c r="F62" s="17"/>
      <c r="G62" s="17"/>
      <c r="H62" s="63" t="s">
        <v>42</v>
      </c>
      <c r="I62" s="55"/>
      <c r="J62" s="55"/>
      <c r="K62" s="55"/>
      <c r="L62" s="1"/>
      <c r="M62" s="1"/>
      <c r="N62" s="1"/>
      <c r="O62" s="1"/>
      <c r="P62" s="1"/>
      <c r="Q62" s="1"/>
      <c r="R62" s="1"/>
      <c r="S62" s="1"/>
      <c r="T62" s="1"/>
    </row>
    <row r="63" spans="1:20">
      <c r="A63" s="59">
        <v>31</v>
      </c>
      <c r="B63" s="59" t="s">
        <v>9</v>
      </c>
      <c r="C63" s="59"/>
      <c r="D63" s="16"/>
      <c r="E63" s="16"/>
      <c r="F63" s="16">
        <v>8.3000000000000007</v>
      </c>
      <c r="G63" s="16"/>
      <c r="H63" s="64" t="s">
        <v>41</v>
      </c>
      <c r="I63" s="60"/>
      <c r="J63" s="60"/>
      <c r="K63" s="60"/>
      <c r="L63" s="1"/>
      <c r="M63" s="1"/>
      <c r="N63" s="1"/>
      <c r="O63" s="1"/>
      <c r="P63" s="1"/>
      <c r="Q63" s="1"/>
      <c r="R63" s="1"/>
      <c r="S63" s="1"/>
      <c r="T63" s="1"/>
    </row>
    <row r="64" spans="1:20">
      <c r="A64" s="59">
        <v>32</v>
      </c>
      <c r="B64" s="59" t="s">
        <v>9</v>
      </c>
      <c r="C64" s="59"/>
      <c r="D64" s="16"/>
      <c r="E64" s="16"/>
      <c r="F64" s="16">
        <v>7.83</v>
      </c>
      <c r="G64" s="16"/>
      <c r="H64" s="64" t="s">
        <v>41</v>
      </c>
      <c r="I64" s="60"/>
      <c r="J64" s="60"/>
      <c r="K64" s="60"/>
      <c r="L64" s="1"/>
      <c r="M64" s="1"/>
      <c r="N64" s="1"/>
      <c r="O64" s="1"/>
      <c r="P64" s="1"/>
      <c r="Q64" s="1"/>
      <c r="R64" s="1"/>
      <c r="S64" s="1"/>
      <c r="T64" s="1"/>
    </row>
    <row r="65" spans="1:20">
      <c r="A65" s="53">
        <v>33</v>
      </c>
      <c r="B65" s="53" t="s">
        <v>33</v>
      </c>
      <c r="C65" s="53"/>
      <c r="D65" s="17">
        <v>26.41</v>
      </c>
      <c r="E65" s="17"/>
      <c r="F65" s="17"/>
      <c r="G65" s="17"/>
      <c r="H65" s="63" t="s">
        <v>42</v>
      </c>
      <c r="I65" s="55"/>
      <c r="J65" s="55"/>
      <c r="K65" s="55"/>
      <c r="L65" s="1"/>
      <c r="M65" s="1"/>
      <c r="N65" s="1"/>
      <c r="O65" s="1"/>
      <c r="P65" s="1"/>
      <c r="Q65" s="1"/>
      <c r="R65" s="1"/>
      <c r="S65" s="1"/>
      <c r="T65" s="1"/>
    </row>
    <row r="66" spans="1:20">
      <c r="A66" s="53">
        <v>34</v>
      </c>
      <c r="B66" s="53" t="s">
        <v>33</v>
      </c>
      <c r="C66" s="53"/>
      <c r="D66" s="17">
        <v>26.78</v>
      </c>
      <c r="E66" s="17"/>
      <c r="F66" s="17"/>
      <c r="G66" s="17"/>
      <c r="H66" s="63" t="s">
        <v>42</v>
      </c>
      <c r="I66" s="54"/>
      <c r="J66" s="54"/>
      <c r="K66" s="54"/>
      <c r="L66" s="1"/>
      <c r="M66" s="1"/>
      <c r="N66" s="1"/>
      <c r="O66" s="1"/>
      <c r="P66" s="1"/>
      <c r="Q66" s="1"/>
      <c r="R66" s="1"/>
      <c r="S66" s="1"/>
      <c r="T66" s="1"/>
    </row>
    <row r="67" spans="1:20">
      <c r="A67" s="53">
        <v>35</v>
      </c>
      <c r="B67" s="53" t="s">
        <v>1</v>
      </c>
      <c r="C67" s="53"/>
      <c r="D67" s="53"/>
      <c r="E67" s="53"/>
      <c r="F67" s="53"/>
      <c r="G67" s="53"/>
      <c r="H67" s="63" t="s">
        <v>42</v>
      </c>
      <c r="I67" s="54"/>
      <c r="J67" s="54"/>
      <c r="K67" s="54"/>
      <c r="L67" s="1"/>
      <c r="M67" s="1"/>
      <c r="N67" s="1"/>
      <c r="O67" s="1"/>
      <c r="P67" s="1"/>
      <c r="Q67" s="1"/>
      <c r="R67" s="1"/>
      <c r="S67" s="1"/>
      <c r="T67" s="1"/>
    </row>
    <row r="68" spans="1:20">
      <c r="A68" s="5"/>
      <c r="B68" s="61">
        <f>C68+D68+E68+F68+G68</f>
        <v>494.39999999999992</v>
      </c>
      <c r="C68" s="66">
        <f>SUM(C34:C67)</f>
        <v>6.370000000000001</v>
      </c>
      <c r="D68" s="61">
        <f>SUM(D33:D67)</f>
        <v>298.31999999999994</v>
      </c>
      <c r="E68" s="61">
        <f>SUM(E33:E67)</f>
        <v>121.92999999999999</v>
      </c>
      <c r="F68" s="61">
        <f>SUM(F33:F67)</f>
        <v>59.89</v>
      </c>
      <c r="G68" s="61">
        <f>SUM(G46:G67)</f>
        <v>7.89</v>
      </c>
      <c r="H68" s="5"/>
      <c r="I68" s="5"/>
      <c r="J68" s="5"/>
      <c r="K68" s="5"/>
      <c r="L68" s="1"/>
      <c r="M68" s="1"/>
      <c r="N68" s="1"/>
      <c r="O68" s="1"/>
      <c r="P68" s="1"/>
      <c r="Q68" s="1"/>
      <c r="R68" s="1"/>
      <c r="S68" s="1"/>
      <c r="T68" s="1"/>
    </row>
    <row r="69" spans="1:20">
      <c r="A69" s="42"/>
      <c r="B69" s="42"/>
      <c r="C69" s="42">
        <v>6.37</v>
      </c>
      <c r="D69" s="42"/>
      <c r="E69" s="42">
        <v>121.93</v>
      </c>
      <c r="F69" s="42">
        <v>59.89</v>
      </c>
      <c r="G69" s="42">
        <v>7.89</v>
      </c>
      <c r="H69" s="42"/>
      <c r="I69" s="42"/>
      <c r="J69" s="42"/>
      <c r="K69" s="42"/>
      <c r="L69" s="1"/>
      <c r="M69" s="1"/>
      <c r="N69" s="1"/>
      <c r="O69" s="1"/>
      <c r="P69" s="1"/>
      <c r="Q69" s="1"/>
      <c r="R69" s="1"/>
      <c r="S69" s="1"/>
      <c r="T69" s="1"/>
    </row>
    <row r="70" spans="1:20">
      <c r="A70" s="42"/>
      <c r="B70" s="42"/>
      <c r="C70" s="42"/>
      <c r="D70" s="42" t="s">
        <v>42</v>
      </c>
      <c r="E70" s="42" t="s">
        <v>40</v>
      </c>
      <c r="F70" s="42" t="s">
        <v>41</v>
      </c>
      <c r="G70" s="42" t="s">
        <v>43</v>
      </c>
      <c r="H70" s="42"/>
      <c r="I70" s="42"/>
      <c r="J70" s="42"/>
      <c r="K70" s="42"/>
      <c r="L70" s="1"/>
      <c r="M70" s="1"/>
      <c r="N70" s="1"/>
      <c r="O70" s="1"/>
      <c r="P70" s="1"/>
      <c r="Q70" s="1"/>
      <c r="R70" s="1"/>
      <c r="S70" s="1"/>
      <c r="T70" s="1"/>
    </row>
    <row r="71" spans="1:20">
      <c r="A71" s="42"/>
      <c r="B71" s="42"/>
      <c r="C71" s="66"/>
      <c r="D71" s="61">
        <v>298.32</v>
      </c>
      <c r="E71" s="61">
        <v>121.93</v>
      </c>
      <c r="F71" s="61">
        <v>59.89</v>
      </c>
      <c r="G71" s="61">
        <v>7.89</v>
      </c>
      <c r="H71" s="42"/>
      <c r="I71" s="42"/>
      <c r="J71" s="42"/>
      <c r="K71" s="42"/>
      <c r="L71" s="1"/>
      <c r="M71" s="1"/>
      <c r="N71" s="1"/>
      <c r="O71" s="1"/>
      <c r="P71" s="1"/>
      <c r="Q71" s="1"/>
      <c r="R71" s="1"/>
      <c r="S71" s="1"/>
      <c r="T71" s="1"/>
    </row>
    <row r="72" spans="1:20"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>
      <c r="B75" t="s">
        <v>125</v>
      </c>
      <c r="C75" s="1">
        <v>11</v>
      </c>
      <c r="D75" s="1">
        <v>1.8</v>
      </c>
      <c r="E75" s="1">
        <f>C75*D75</f>
        <v>19.8</v>
      </c>
      <c r="F75" s="1"/>
      <c r="G75" s="1" t="s">
        <v>45</v>
      </c>
      <c r="H75" s="1">
        <v>50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>
      <c r="B76" t="s">
        <v>126</v>
      </c>
      <c r="C76" s="1">
        <v>11</v>
      </c>
      <c r="D76" s="1">
        <v>1.8</v>
      </c>
      <c r="E76" s="1">
        <f t="shared" ref="E76:E91" si="2">C76*D76</f>
        <v>19.8</v>
      </c>
      <c r="F76" s="1"/>
      <c r="G76" s="1"/>
      <c r="H76" s="1">
        <v>6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>
      <c r="C77" s="1">
        <v>14</v>
      </c>
      <c r="D77" s="1">
        <v>1.8</v>
      </c>
      <c r="E77" s="1">
        <f t="shared" si="2"/>
        <v>25.2</v>
      </c>
      <c r="F77" s="1"/>
      <c r="G77" s="1"/>
      <c r="H77" s="1">
        <v>16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>
      <c r="C78" s="1">
        <v>13</v>
      </c>
      <c r="D78" s="1">
        <v>1.8</v>
      </c>
      <c r="E78" s="1">
        <f t="shared" si="2"/>
        <v>23.400000000000002</v>
      </c>
      <c r="F78" s="1"/>
      <c r="G78" s="1"/>
      <c r="H78" s="1">
        <v>20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>
      <c r="C79" s="1">
        <v>8</v>
      </c>
      <c r="D79" s="1">
        <v>1.8</v>
      </c>
      <c r="E79" s="1">
        <f t="shared" si="2"/>
        <v>14.4</v>
      </c>
      <c r="F79" s="1"/>
      <c r="G79" s="1"/>
      <c r="H79" s="1">
        <v>30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>
      <c r="C80" s="1">
        <v>11</v>
      </c>
      <c r="D80" s="1">
        <v>1.8</v>
      </c>
      <c r="E80" s="1">
        <f t="shared" si="2"/>
        <v>19.8</v>
      </c>
      <c r="F80" s="1"/>
      <c r="G80" s="1"/>
      <c r="H80" s="1">
        <v>22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3:20">
      <c r="C81" s="1">
        <v>11</v>
      </c>
      <c r="D81" s="1">
        <v>1.8</v>
      </c>
      <c r="E81" s="1">
        <f t="shared" si="2"/>
        <v>19.8</v>
      </c>
      <c r="F81" s="1"/>
      <c r="G81" s="1"/>
      <c r="H81" s="1">
        <v>20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3:20">
      <c r="C82" s="1">
        <v>8</v>
      </c>
      <c r="D82" s="1">
        <v>1.8</v>
      </c>
      <c r="E82" s="1">
        <f t="shared" si="2"/>
        <v>14.4</v>
      </c>
      <c r="F82" s="1"/>
      <c r="G82" s="1"/>
      <c r="H82" s="1">
        <v>14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3:20">
      <c r="C83" s="1">
        <v>21</v>
      </c>
      <c r="D83" s="1">
        <v>1.8</v>
      </c>
      <c r="E83" s="1">
        <f t="shared" si="2"/>
        <v>37.800000000000004</v>
      </c>
      <c r="F83" s="1"/>
      <c r="G83" s="1"/>
      <c r="H83" s="1">
        <v>26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3:20">
      <c r="C84" s="1">
        <v>8</v>
      </c>
      <c r="D84" s="1">
        <v>1.8</v>
      </c>
      <c r="E84" s="1">
        <f t="shared" si="2"/>
        <v>14.4</v>
      </c>
      <c r="F84" s="1"/>
      <c r="G84" s="1"/>
      <c r="H84" s="1">
        <v>42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3:20">
      <c r="C85" s="1">
        <v>3</v>
      </c>
      <c r="D85" s="1">
        <v>1.8</v>
      </c>
      <c r="E85" s="1">
        <f t="shared" si="2"/>
        <v>5.4</v>
      </c>
      <c r="F85" s="1"/>
      <c r="G85" s="1"/>
      <c r="H85" s="1">
        <v>24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3:20">
      <c r="C86" s="1">
        <v>11</v>
      </c>
      <c r="D86" s="1">
        <v>1.8</v>
      </c>
      <c r="E86" s="1">
        <f t="shared" si="2"/>
        <v>19.8</v>
      </c>
      <c r="F86" s="1"/>
      <c r="G86" s="1"/>
      <c r="H86" s="1">
        <v>48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3:20">
      <c r="C87" s="1">
        <v>9.5</v>
      </c>
      <c r="D87" s="1">
        <v>1.8</v>
      </c>
      <c r="E87" s="1">
        <f t="shared" si="2"/>
        <v>17.100000000000001</v>
      </c>
      <c r="F87" s="1"/>
      <c r="G87" s="1"/>
      <c r="H87" s="1">
        <v>23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3:20">
      <c r="C88" s="1">
        <v>24.2</v>
      </c>
      <c r="D88" s="1">
        <v>1.8</v>
      </c>
      <c r="E88" s="1">
        <f t="shared" si="2"/>
        <v>43.56</v>
      </c>
      <c r="F88" s="1"/>
      <c r="G88" s="1"/>
      <c r="H88" s="1">
        <v>33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3:20">
      <c r="C89" s="1">
        <v>13.2</v>
      </c>
      <c r="D89" s="1">
        <v>1.8</v>
      </c>
      <c r="E89" s="1">
        <f t="shared" si="2"/>
        <v>23.759999999999998</v>
      </c>
      <c r="F89" s="1"/>
      <c r="G89" s="1"/>
      <c r="H89" s="1">
        <v>31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3:20">
      <c r="C90" s="1">
        <v>40</v>
      </c>
      <c r="D90" s="1">
        <v>1.8</v>
      </c>
      <c r="E90" s="1">
        <f t="shared" si="2"/>
        <v>72</v>
      </c>
      <c r="H90" s="1">
        <v>25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3:20">
      <c r="C91" s="1">
        <v>25</v>
      </c>
      <c r="D91" s="1">
        <v>1.8</v>
      </c>
      <c r="E91" s="1">
        <f t="shared" si="2"/>
        <v>45</v>
      </c>
      <c r="H91" s="1">
        <f>SUM(H75:H90)</f>
        <v>430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3:20">
      <c r="E92" s="82">
        <f>SUM(E75:E91)</f>
        <v>435.42000000000007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3:20"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3:20"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3:20"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3:20"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8:20"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8:20"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8:20"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8:20"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8:20"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8:20"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8:20"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8:20"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8:20"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8:20"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8:20"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8:20"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8:20"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8:20"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8:20"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8:20"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8:20"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8:20"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8:20"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8:20"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8:20"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8:20"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8:20"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8:20"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8:20"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8:20"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8:20"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8:20"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8:20"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8:20"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8:20"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8:20"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8:20"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8:20"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8:20"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8:20"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8:20"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8:20"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8:20"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8:20"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8:20"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8:20"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8:20"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8:20"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8:20"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8:20"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8:20"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8:20"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R48"/>
  <sheetViews>
    <sheetView topLeftCell="A28" workbookViewId="0">
      <selection activeCell="O29" sqref="O29:R29"/>
    </sheetView>
  </sheetViews>
  <sheetFormatPr defaultRowHeight="15"/>
  <cols>
    <col min="1" max="1" width="4.28515625" customWidth="1"/>
    <col min="2" max="2" width="4.7109375" customWidth="1"/>
    <col min="3" max="3" width="21.42578125" customWidth="1"/>
  </cols>
  <sheetData>
    <row r="12" spans="2:12">
      <c r="B12" s="50">
        <v>1</v>
      </c>
      <c r="C12" s="50" t="s">
        <v>28</v>
      </c>
      <c r="D12" s="50"/>
      <c r="E12" s="51"/>
      <c r="F12" s="51">
        <v>20.14</v>
      </c>
      <c r="G12" s="51"/>
      <c r="H12" s="51"/>
      <c r="I12" s="62" t="s">
        <v>40</v>
      </c>
      <c r="J12" s="52"/>
      <c r="K12" s="52"/>
      <c r="L12" s="52"/>
    </row>
    <row r="13" spans="2:12">
      <c r="B13" s="5">
        <v>2</v>
      </c>
      <c r="C13" s="5" t="s">
        <v>8</v>
      </c>
      <c r="D13" s="5">
        <v>2.2799999999999998</v>
      </c>
      <c r="E13" s="6"/>
      <c r="F13" s="6"/>
      <c r="G13" s="6"/>
      <c r="H13" s="6"/>
      <c r="I13" s="46"/>
      <c r="J13" s="49"/>
      <c r="K13" s="49"/>
      <c r="L13" s="49"/>
    </row>
    <row r="14" spans="2:12">
      <c r="B14" s="50">
        <v>3</v>
      </c>
      <c r="C14" s="50" t="s">
        <v>7</v>
      </c>
      <c r="D14" s="50"/>
      <c r="E14" s="51"/>
      <c r="F14" s="51">
        <v>36.64</v>
      </c>
      <c r="G14" s="51"/>
      <c r="H14" s="51"/>
      <c r="I14" s="62" t="s">
        <v>40</v>
      </c>
      <c r="J14" s="52"/>
      <c r="K14" s="52"/>
      <c r="L14" s="52"/>
    </row>
    <row r="15" spans="2:12">
      <c r="B15" s="5">
        <v>4</v>
      </c>
      <c r="C15" s="5" t="s">
        <v>8</v>
      </c>
      <c r="D15" s="5">
        <v>2.29</v>
      </c>
      <c r="E15" s="6"/>
      <c r="F15" s="6"/>
      <c r="G15" s="6"/>
      <c r="H15" s="6"/>
      <c r="I15" s="46"/>
      <c r="J15" s="49"/>
      <c r="K15" s="49"/>
      <c r="L15" s="49"/>
    </row>
    <row r="16" spans="2:12">
      <c r="B16" s="53">
        <v>5</v>
      </c>
      <c r="C16" s="53" t="s">
        <v>1</v>
      </c>
      <c r="D16" s="53"/>
      <c r="E16" s="17">
        <v>68.010000000000005</v>
      </c>
      <c r="F16" s="17"/>
      <c r="G16" s="17"/>
      <c r="H16" s="17"/>
      <c r="I16" s="63" t="s">
        <v>42</v>
      </c>
      <c r="J16" s="55"/>
      <c r="K16" s="55"/>
      <c r="L16" s="55"/>
    </row>
    <row r="17" spans="2:18">
      <c r="B17" s="59">
        <v>6</v>
      </c>
      <c r="C17" s="59" t="s">
        <v>9</v>
      </c>
      <c r="D17" s="59"/>
      <c r="E17" s="16"/>
      <c r="F17" s="16"/>
      <c r="G17" s="16">
        <v>7.87</v>
      </c>
      <c r="H17" s="16"/>
      <c r="I17" s="64" t="s">
        <v>41</v>
      </c>
      <c r="J17" s="60"/>
      <c r="K17" s="60"/>
      <c r="L17" s="60"/>
    </row>
    <row r="18" spans="2:18">
      <c r="B18" s="5">
        <v>7</v>
      </c>
      <c r="C18" s="5" t="s">
        <v>10</v>
      </c>
      <c r="D18" s="6">
        <v>0.9</v>
      </c>
      <c r="E18" s="6"/>
      <c r="F18" s="6"/>
      <c r="G18" s="6"/>
      <c r="H18" s="6"/>
      <c r="I18" s="46"/>
      <c r="J18" s="49"/>
      <c r="K18" s="49"/>
      <c r="L18" s="49"/>
    </row>
    <row r="19" spans="2:18">
      <c r="B19" s="5">
        <v>8</v>
      </c>
      <c r="C19" s="5" t="s">
        <v>10</v>
      </c>
      <c r="D19" s="6">
        <v>0.9</v>
      </c>
      <c r="E19" s="6"/>
      <c r="F19" s="6"/>
      <c r="G19" s="6"/>
      <c r="H19" s="6"/>
      <c r="I19" s="46"/>
      <c r="J19" s="49"/>
      <c r="K19" s="49"/>
      <c r="L19" s="49"/>
    </row>
    <row r="20" spans="2:18">
      <c r="B20" s="59">
        <v>9</v>
      </c>
      <c r="C20" s="59" t="s">
        <v>9</v>
      </c>
      <c r="D20" s="59"/>
      <c r="E20" s="16"/>
      <c r="F20" s="16"/>
      <c r="G20" s="16">
        <v>7.26</v>
      </c>
      <c r="H20" s="16"/>
      <c r="I20" s="64" t="s">
        <v>41</v>
      </c>
      <c r="J20" s="60"/>
      <c r="K20" s="60"/>
      <c r="L20" s="60"/>
    </row>
    <row r="21" spans="2:18">
      <c r="B21" s="53">
        <v>10</v>
      </c>
      <c r="C21" s="53" t="s">
        <v>6</v>
      </c>
      <c r="D21" s="53"/>
      <c r="E21" s="17">
        <v>2.8</v>
      </c>
      <c r="F21" s="17"/>
      <c r="G21" s="17"/>
      <c r="H21" s="17"/>
      <c r="I21" s="63" t="s">
        <v>42</v>
      </c>
      <c r="J21" s="55"/>
      <c r="K21" s="55"/>
      <c r="L21" s="55"/>
    </row>
    <row r="22" spans="2:18">
      <c r="B22" s="53">
        <v>11</v>
      </c>
      <c r="C22" s="53" t="s">
        <v>29</v>
      </c>
      <c r="D22" s="53"/>
      <c r="E22" s="17">
        <v>17.29</v>
      </c>
      <c r="F22" s="17"/>
      <c r="G22" s="17"/>
      <c r="H22" s="17"/>
      <c r="I22" s="63" t="s">
        <v>42</v>
      </c>
      <c r="J22" s="55"/>
      <c r="K22" s="55"/>
      <c r="L22" s="55"/>
    </row>
    <row r="23" spans="2:18">
      <c r="B23" s="53">
        <v>12</v>
      </c>
      <c r="C23" s="53" t="s">
        <v>12</v>
      </c>
      <c r="D23" s="53"/>
      <c r="E23" s="17">
        <v>43.98</v>
      </c>
      <c r="F23" s="17"/>
      <c r="G23" s="17"/>
      <c r="H23" s="17"/>
      <c r="I23" s="63" t="s">
        <v>42</v>
      </c>
      <c r="J23" s="55"/>
      <c r="K23" s="55"/>
      <c r="L23" s="55"/>
    </row>
    <row r="24" spans="2:18">
      <c r="B24" s="59">
        <v>13</v>
      </c>
      <c r="C24" s="59" t="s">
        <v>30</v>
      </c>
      <c r="D24" s="59"/>
      <c r="E24" s="16"/>
      <c r="F24" s="16"/>
      <c r="G24" s="16">
        <v>4.6900000000000004</v>
      </c>
      <c r="H24" s="16"/>
      <c r="I24" s="64" t="s">
        <v>41</v>
      </c>
      <c r="J24" s="60"/>
      <c r="K24" s="60"/>
      <c r="L24" s="60"/>
    </row>
    <row r="25" spans="2:18">
      <c r="B25" s="56">
        <v>14</v>
      </c>
      <c r="C25" s="56" t="s">
        <v>30</v>
      </c>
      <c r="D25" s="56"/>
      <c r="E25" s="57"/>
      <c r="F25" s="57"/>
      <c r="G25" s="57"/>
      <c r="H25" s="57">
        <v>7.89</v>
      </c>
      <c r="I25" s="65" t="s">
        <v>43</v>
      </c>
      <c r="J25" s="58"/>
      <c r="K25" s="58"/>
      <c r="L25" s="58"/>
    </row>
    <row r="26" spans="2:18">
      <c r="B26" s="59">
        <v>15</v>
      </c>
      <c r="C26" s="59" t="s">
        <v>15</v>
      </c>
      <c r="D26" s="59"/>
      <c r="E26" s="16"/>
      <c r="F26" s="16"/>
      <c r="G26" s="16">
        <v>8.1</v>
      </c>
      <c r="H26" s="16"/>
      <c r="I26" s="64" t="s">
        <v>41</v>
      </c>
      <c r="J26" s="60"/>
      <c r="K26" s="60"/>
      <c r="L26" s="60"/>
    </row>
    <row r="27" spans="2:18">
      <c r="B27" s="53">
        <v>16</v>
      </c>
      <c r="C27" s="53" t="s">
        <v>29</v>
      </c>
      <c r="D27" s="53"/>
      <c r="E27" s="17">
        <v>17.559999999999999</v>
      </c>
      <c r="F27" s="17"/>
      <c r="G27" s="17"/>
      <c r="H27" s="17"/>
      <c r="I27" s="63" t="s">
        <v>42</v>
      </c>
      <c r="J27" s="55"/>
      <c r="K27" s="55"/>
      <c r="L27" s="55"/>
    </row>
    <row r="28" spans="2:18">
      <c r="B28" s="53">
        <v>17</v>
      </c>
      <c r="C28" s="53" t="s">
        <v>12</v>
      </c>
      <c r="D28" s="53"/>
      <c r="E28" s="17">
        <v>26.04</v>
      </c>
      <c r="F28" s="17"/>
      <c r="G28" s="17"/>
      <c r="H28" s="17"/>
      <c r="I28" s="63" t="s">
        <v>42</v>
      </c>
      <c r="J28" s="55"/>
      <c r="K28" s="55"/>
      <c r="L28" s="55"/>
    </row>
    <row r="29" spans="2:18" ht="150" customHeight="1">
      <c r="B29" s="59">
        <v>18</v>
      </c>
      <c r="C29" s="59" t="s">
        <v>15</v>
      </c>
      <c r="D29" s="59"/>
      <c r="E29" s="16"/>
      <c r="F29" s="16"/>
      <c r="G29" s="16">
        <v>7.87</v>
      </c>
      <c r="H29" s="16"/>
      <c r="I29" s="64" t="s">
        <v>41</v>
      </c>
      <c r="J29" s="60"/>
      <c r="K29" s="60"/>
      <c r="L29" s="60"/>
      <c r="O29" s="610" t="s">
        <v>129</v>
      </c>
      <c r="P29" s="610"/>
      <c r="Q29" s="610"/>
      <c r="R29" s="610"/>
    </row>
    <row r="30" spans="2:18" ht="30">
      <c r="B30" s="53">
        <v>19</v>
      </c>
      <c r="C30" s="53" t="s">
        <v>29</v>
      </c>
      <c r="D30" s="53"/>
      <c r="E30" s="17">
        <v>8.4600000000000009</v>
      </c>
      <c r="F30" s="17"/>
      <c r="G30" s="17"/>
      <c r="H30" s="17"/>
      <c r="I30" s="63" t="s">
        <v>42</v>
      </c>
      <c r="J30" s="55"/>
      <c r="K30" s="55"/>
      <c r="L30" s="55"/>
      <c r="P30" s="229" t="s">
        <v>130</v>
      </c>
    </row>
    <row r="31" spans="2:18">
      <c r="B31" s="53">
        <v>20</v>
      </c>
      <c r="C31" s="53" t="s">
        <v>29</v>
      </c>
      <c r="D31" s="53"/>
      <c r="E31" s="17">
        <v>8.26</v>
      </c>
      <c r="F31" s="17"/>
      <c r="G31" s="17"/>
      <c r="H31" s="17"/>
      <c r="I31" s="63" t="s">
        <v>42</v>
      </c>
      <c r="J31" s="55"/>
      <c r="K31" s="55"/>
      <c r="L31" s="55"/>
    </row>
    <row r="32" spans="2:18">
      <c r="B32" s="50">
        <v>21</v>
      </c>
      <c r="C32" s="50" t="s">
        <v>31</v>
      </c>
      <c r="D32" s="50"/>
      <c r="E32" s="51"/>
      <c r="F32" s="51">
        <v>43.5</v>
      </c>
      <c r="G32" s="51"/>
      <c r="H32" s="51"/>
      <c r="I32" s="62" t="s">
        <v>40</v>
      </c>
      <c r="J32" s="52"/>
      <c r="K32" s="52"/>
      <c r="L32" s="52"/>
    </row>
    <row r="33" spans="2:12">
      <c r="B33" s="50">
        <v>22</v>
      </c>
      <c r="C33" s="50" t="s">
        <v>14</v>
      </c>
      <c r="D33" s="50"/>
      <c r="E33" s="51"/>
      <c r="F33" s="51">
        <v>18.41</v>
      </c>
      <c r="G33" s="51"/>
      <c r="H33" s="51"/>
      <c r="I33" s="62" t="s">
        <v>40</v>
      </c>
      <c r="J33" s="52"/>
      <c r="K33" s="52"/>
      <c r="L33" s="52"/>
    </row>
    <row r="34" spans="2:12">
      <c r="B34" s="50">
        <v>23</v>
      </c>
      <c r="C34" s="50" t="s">
        <v>2</v>
      </c>
      <c r="D34" s="50"/>
      <c r="E34" s="51"/>
      <c r="F34" s="51">
        <v>2.0699999999999998</v>
      </c>
      <c r="G34" s="51"/>
      <c r="H34" s="51"/>
      <c r="I34" s="62" t="s">
        <v>40</v>
      </c>
      <c r="J34" s="52"/>
      <c r="K34" s="52"/>
      <c r="L34" s="52"/>
    </row>
    <row r="35" spans="2:12">
      <c r="B35" s="59">
        <v>24</v>
      </c>
      <c r="C35" s="59" t="s">
        <v>15</v>
      </c>
      <c r="D35" s="59"/>
      <c r="E35" s="16"/>
      <c r="F35" s="16"/>
      <c r="G35" s="16">
        <v>1.92</v>
      </c>
      <c r="H35" s="16"/>
      <c r="I35" s="64" t="s">
        <v>41</v>
      </c>
      <c r="J35" s="60"/>
      <c r="K35" s="60"/>
      <c r="L35" s="60"/>
    </row>
    <row r="36" spans="2:12">
      <c r="B36" s="59">
        <v>25</v>
      </c>
      <c r="C36" s="16" t="s">
        <v>17</v>
      </c>
      <c r="D36" s="16"/>
      <c r="E36" s="16"/>
      <c r="F36" s="16"/>
      <c r="G36" s="16">
        <v>6.05</v>
      </c>
      <c r="H36" s="16"/>
      <c r="I36" s="64" t="s">
        <v>41</v>
      </c>
      <c r="J36" s="60"/>
      <c r="K36" s="60"/>
      <c r="L36" s="60"/>
    </row>
    <row r="37" spans="2:12">
      <c r="B37" s="50">
        <v>26</v>
      </c>
      <c r="C37" s="51" t="s">
        <v>17</v>
      </c>
      <c r="D37" s="51"/>
      <c r="E37" s="51"/>
      <c r="F37" s="51">
        <v>1.17</v>
      </c>
      <c r="G37" s="51"/>
      <c r="H37" s="51"/>
      <c r="I37" s="62" t="s">
        <v>40</v>
      </c>
      <c r="J37" s="52"/>
      <c r="K37" s="52"/>
      <c r="L37" s="52"/>
    </row>
    <row r="38" spans="2:12">
      <c r="B38" s="53">
        <v>27</v>
      </c>
      <c r="C38" s="53" t="s">
        <v>18</v>
      </c>
      <c r="D38" s="53"/>
      <c r="E38" s="17">
        <v>5.98</v>
      </c>
      <c r="F38" s="17"/>
      <c r="G38" s="17"/>
      <c r="H38" s="17"/>
      <c r="I38" s="63" t="s">
        <v>42</v>
      </c>
      <c r="J38" s="55"/>
      <c r="K38" s="55"/>
      <c r="L38" s="55"/>
    </row>
    <row r="39" spans="2:12">
      <c r="B39" s="53">
        <v>28</v>
      </c>
      <c r="C39" s="53" t="s">
        <v>32</v>
      </c>
      <c r="D39" s="53"/>
      <c r="E39" s="17">
        <v>5.99</v>
      </c>
      <c r="F39" s="17"/>
      <c r="G39" s="17"/>
      <c r="H39" s="17"/>
      <c r="I39" s="63" t="s">
        <v>42</v>
      </c>
      <c r="J39" s="55"/>
      <c r="K39" s="55"/>
      <c r="L39" s="55"/>
    </row>
    <row r="40" spans="2:12">
      <c r="B40" s="53">
        <v>29</v>
      </c>
      <c r="C40" s="53" t="s">
        <v>11</v>
      </c>
      <c r="D40" s="53"/>
      <c r="E40" s="17">
        <v>12.17</v>
      </c>
      <c r="F40" s="17"/>
      <c r="G40" s="17"/>
      <c r="H40" s="17"/>
      <c r="I40" s="63" t="s">
        <v>42</v>
      </c>
      <c r="J40" s="55"/>
      <c r="K40" s="55"/>
      <c r="L40" s="55"/>
    </row>
    <row r="41" spans="2:12">
      <c r="B41" s="53">
        <v>30</v>
      </c>
      <c r="C41" s="53" t="s">
        <v>1</v>
      </c>
      <c r="D41" s="53"/>
      <c r="E41" s="17">
        <v>28.59</v>
      </c>
      <c r="F41" s="17"/>
      <c r="G41" s="17"/>
      <c r="H41" s="17"/>
      <c r="I41" s="63" t="s">
        <v>42</v>
      </c>
      <c r="J41" s="55"/>
      <c r="K41" s="55"/>
      <c r="L41" s="55"/>
    </row>
    <row r="42" spans="2:12">
      <c r="B42" s="59">
        <v>31</v>
      </c>
      <c r="C42" s="59" t="s">
        <v>9</v>
      </c>
      <c r="D42" s="59"/>
      <c r="E42" s="16"/>
      <c r="F42" s="16"/>
      <c r="G42" s="16">
        <v>8.3000000000000007</v>
      </c>
      <c r="H42" s="16"/>
      <c r="I42" s="64" t="s">
        <v>41</v>
      </c>
      <c r="J42" s="60"/>
      <c r="K42" s="60"/>
      <c r="L42" s="60"/>
    </row>
    <row r="43" spans="2:12">
      <c r="B43" s="59">
        <v>32</v>
      </c>
      <c r="C43" s="59" t="s">
        <v>9</v>
      </c>
      <c r="D43" s="59"/>
      <c r="E43" s="16"/>
      <c r="F43" s="16"/>
      <c r="G43" s="16">
        <v>7.83</v>
      </c>
      <c r="H43" s="16"/>
      <c r="I43" s="64" t="s">
        <v>41</v>
      </c>
      <c r="J43" s="60"/>
      <c r="K43" s="60"/>
      <c r="L43" s="60"/>
    </row>
    <row r="44" spans="2:12">
      <c r="B44" s="53">
        <v>33</v>
      </c>
      <c r="C44" s="53" t="s">
        <v>33</v>
      </c>
      <c r="D44" s="53"/>
      <c r="E44" s="17">
        <v>26.41</v>
      </c>
      <c r="F44" s="17"/>
      <c r="G44" s="17"/>
      <c r="H44" s="17"/>
      <c r="I44" s="63" t="s">
        <v>42</v>
      </c>
      <c r="J44" s="55"/>
      <c r="K44" s="55"/>
      <c r="L44" s="55"/>
    </row>
    <row r="45" spans="2:12">
      <c r="B45" s="53">
        <v>34</v>
      </c>
      <c r="C45" s="53" t="s">
        <v>33</v>
      </c>
      <c r="D45" s="53"/>
      <c r="E45" s="17">
        <v>26.78</v>
      </c>
      <c r="F45" s="17"/>
      <c r="G45" s="17"/>
      <c r="H45" s="17"/>
      <c r="I45" s="63" t="s">
        <v>42</v>
      </c>
      <c r="J45" s="54"/>
      <c r="K45" s="54"/>
      <c r="L45" s="54"/>
    </row>
    <row r="46" spans="2:12">
      <c r="B46" s="53">
        <v>35</v>
      </c>
      <c r="C46" s="53" t="s">
        <v>1</v>
      </c>
      <c r="D46" s="53"/>
      <c r="E46" s="53"/>
      <c r="F46" s="53"/>
      <c r="G46" s="53"/>
      <c r="H46" s="53"/>
      <c r="I46" s="63" t="s">
        <v>42</v>
      </c>
      <c r="J46" s="54"/>
      <c r="K46" s="54"/>
      <c r="L46" s="54"/>
    </row>
    <row r="47" spans="2:12">
      <c r="B47" s="5"/>
      <c r="C47" s="61">
        <f>D47+E47+F47+G47+H47</f>
        <v>494.39999999999992</v>
      </c>
      <c r="D47" s="66">
        <f>SUM(D13:D46)</f>
        <v>6.370000000000001</v>
      </c>
      <c r="E47" s="61">
        <f>SUM(E12:E46)</f>
        <v>298.31999999999994</v>
      </c>
      <c r="F47" s="61">
        <f>SUM(F12:F46)</f>
        <v>121.92999999999999</v>
      </c>
      <c r="G47" s="61">
        <f>SUM(G12:G46)</f>
        <v>59.89</v>
      </c>
      <c r="H47" s="61">
        <f>SUM(H25:H46)</f>
        <v>7.89</v>
      </c>
      <c r="I47" s="5"/>
      <c r="J47" s="5"/>
      <c r="K47" s="5"/>
      <c r="L47" s="5"/>
    </row>
    <row r="48" spans="2:12">
      <c r="B48" s="42"/>
      <c r="C48" s="42"/>
      <c r="D48" s="42">
        <v>6.37</v>
      </c>
      <c r="E48" s="42"/>
      <c r="F48" s="42">
        <v>121.93</v>
      </c>
      <c r="G48" s="42">
        <v>59.89</v>
      </c>
      <c r="H48" s="42">
        <v>7.89</v>
      </c>
      <c r="I48" s="42"/>
      <c r="J48" s="42"/>
      <c r="K48" s="42"/>
      <c r="L48" s="42"/>
    </row>
  </sheetData>
  <mergeCells count="1">
    <mergeCell ref="O29:R29"/>
  </mergeCells>
  <hyperlinks>
    <hyperlink ref="P30" r:id="rId1" tooltip="Калин Янакиев" display="https://knizhen-pazar.net/index.php?search=%D0%9A%D0%B0%D0%BB%D0%B8%D0%BD%20%D0%AF%D0%BD%D0%B0%D0%BA%D0%B8%D0%B5%D0%B2&amp;searchin=name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29"/>
  <sheetViews>
    <sheetView topLeftCell="A13" workbookViewId="0">
      <selection activeCell="L23" sqref="L23"/>
    </sheetView>
  </sheetViews>
  <sheetFormatPr defaultRowHeight="15"/>
  <cols>
    <col min="1" max="1" width="5" customWidth="1"/>
    <col min="2" max="2" width="14.28515625" customWidth="1"/>
    <col min="3" max="3" width="5.7109375" customWidth="1"/>
    <col min="4" max="5" width="6.28515625" customWidth="1"/>
    <col min="6" max="6" width="11.140625" customWidth="1"/>
    <col min="7" max="7" width="9.28515625" customWidth="1"/>
  </cols>
  <sheetData>
    <row r="3" spans="1:20">
      <c r="E3" t="s">
        <v>106</v>
      </c>
    </row>
    <row r="4" spans="1:20" ht="23.25">
      <c r="A4" s="5">
        <v>1</v>
      </c>
      <c r="B4" s="87" t="s">
        <v>51</v>
      </c>
      <c r="C4" s="87"/>
      <c r="D4" s="6"/>
      <c r="E4" s="6">
        <v>29.2</v>
      </c>
      <c r="F4" s="89" t="s">
        <v>64</v>
      </c>
      <c r="G4" s="6" t="s">
        <v>65</v>
      </c>
      <c r="H4" s="89" t="s">
        <v>68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23.25">
      <c r="A5" s="5">
        <v>2</v>
      </c>
      <c r="B5" s="87" t="s">
        <v>51</v>
      </c>
      <c r="C5" s="87"/>
      <c r="D5" s="6"/>
      <c r="E5" s="6">
        <v>20.2</v>
      </c>
      <c r="F5" s="89" t="s">
        <v>64</v>
      </c>
      <c r="G5" s="6" t="s">
        <v>65</v>
      </c>
      <c r="H5" s="89" t="s">
        <v>69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23.25">
      <c r="A6" s="5">
        <v>3</v>
      </c>
      <c r="B6" s="87" t="s">
        <v>51</v>
      </c>
      <c r="C6" s="87"/>
      <c r="D6" s="6"/>
      <c r="E6" s="6">
        <v>20.2</v>
      </c>
      <c r="F6" s="89" t="s">
        <v>64</v>
      </c>
      <c r="G6" s="6" t="s">
        <v>65</v>
      </c>
      <c r="H6" s="89" t="s">
        <v>70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3.25">
      <c r="A7" s="5">
        <v>4</v>
      </c>
      <c r="B7" s="87" t="s">
        <v>51</v>
      </c>
      <c r="C7" s="87"/>
      <c r="D7" s="6"/>
      <c r="E7" s="6">
        <v>20.2</v>
      </c>
      <c r="F7" s="89" t="s">
        <v>64</v>
      </c>
      <c r="G7" s="6" t="s">
        <v>65</v>
      </c>
      <c r="H7" s="89" t="s">
        <v>71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23.25">
      <c r="A8" s="5">
        <v>5</v>
      </c>
      <c r="B8" s="87" t="s">
        <v>51</v>
      </c>
      <c r="C8" s="87"/>
      <c r="D8" s="6"/>
      <c r="E8" s="6">
        <v>20.2</v>
      </c>
      <c r="F8" s="89" t="s">
        <v>64</v>
      </c>
      <c r="G8" s="6" t="s">
        <v>65</v>
      </c>
      <c r="H8" s="89" t="s">
        <v>72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32.25" customHeight="1">
      <c r="A9" s="5">
        <v>6</v>
      </c>
      <c r="B9" s="88" t="s">
        <v>52</v>
      </c>
      <c r="C9" s="88"/>
      <c r="D9" s="6">
        <v>4.8499999999999996</v>
      </c>
      <c r="E9" s="6"/>
      <c r="F9" s="89" t="s">
        <v>43</v>
      </c>
      <c r="G9" s="6" t="s">
        <v>66</v>
      </c>
      <c r="H9" s="228" t="s">
        <v>73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24.75">
      <c r="A10" s="5">
        <v>7</v>
      </c>
      <c r="B10" s="88" t="s">
        <v>53</v>
      </c>
      <c r="C10" s="88"/>
      <c r="D10" s="6">
        <v>3.75</v>
      </c>
      <c r="E10" s="6"/>
      <c r="F10" s="89" t="s">
        <v>43</v>
      </c>
      <c r="G10" s="6" t="s">
        <v>66</v>
      </c>
      <c r="H10" s="228" t="s">
        <v>74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23.25">
      <c r="A11" s="5">
        <v>8</v>
      </c>
      <c r="B11" s="88" t="s">
        <v>52</v>
      </c>
      <c r="C11" s="88"/>
      <c r="D11" s="6">
        <v>4.8499999999999996</v>
      </c>
      <c r="E11" s="6"/>
      <c r="F11" s="89" t="s">
        <v>43</v>
      </c>
      <c r="G11" s="6" t="s">
        <v>66</v>
      </c>
      <c r="H11" s="228" t="s">
        <v>75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23.25">
      <c r="A12" s="5">
        <v>9</v>
      </c>
      <c r="B12" s="88" t="s">
        <v>52</v>
      </c>
      <c r="C12" s="88"/>
      <c r="D12" s="6">
        <v>4.8499999999999996</v>
      </c>
      <c r="E12" s="6"/>
      <c r="F12" s="89" t="s">
        <v>43</v>
      </c>
      <c r="G12" s="6" t="s">
        <v>66</v>
      </c>
      <c r="H12" s="228" t="s">
        <v>76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23.25">
      <c r="A13" s="5">
        <v>10</v>
      </c>
      <c r="B13" s="88" t="s">
        <v>52</v>
      </c>
      <c r="C13" s="88"/>
      <c r="D13" s="6">
        <v>4.8499999999999996</v>
      </c>
      <c r="E13" s="6"/>
      <c r="F13" s="89" t="s">
        <v>43</v>
      </c>
      <c r="G13" s="6" t="s">
        <v>66</v>
      </c>
      <c r="H13" s="228" t="s">
        <v>77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23.25">
      <c r="A14" s="5">
        <v>11</v>
      </c>
      <c r="B14" s="88" t="s">
        <v>52</v>
      </c>
      <c r="C14" s="88"/>
      <c r="D14" s="6">
        <v>4.8499999999999996</v>
      </c>
      <c r="E14" s="6"/>
      <c r="F14" s="89" t="s">
        <v>43</v>
      </c>
      <c r="G14" s="6" t="s">
        <v>66</v>
      </c>
      <c r="H14" s="228" t="s">
        <v>78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23.25">
      <c r="A15" s="5">
        <v>12</v>
      </c>
      <c r="B15" s="88" t="s">
        <v>54</v>
      </c>
      <c r="C15" s="88"/>
      <c r="D15" s="6"/>
      <c r="E15" s="6">
        <v>7.25</v>
      </c>
      <c r="F15" s="89" t="s">
        <v>64</v>
      </c>
      <c r="G15" s="6" t="s">
        <v>65</v>
      </c>
      <c r="H15" s="89" t="s">
        <v>79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24.75">
      <c r="A16" s="5">
        <v>13</v>
      </c>
      <c r="B16" s="88" t="s">
        <v>55</v>
      </c>
      <c r="C16" s="88"/>
      <c r="D16" s="6"/>
      <c r="E16" s="6">
        <v>7.95</v>
      </c>
      <c r="F16" s="89" t="s">
        <v>64</v>
      </c>
      <c r="G16" s="6" t="s">
        <v>65</v>
      </c>
      <c r="H16" s="89" t="s">
        <v>80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23.25">
      <c r="A17" s="5">
        <v>14</v>
      </c>
      <c r="B17" s="88" t="s">
        <v>56</v>
      </c>
      <c r="C17" s="88"/>
      <c r="D17" s="6"/>
      <c r="E17" s="6">
        <v>35.85</v>
      </c>
      <c r="F17" s="89" t="s">
        <v>64</v>
      </c>
      <c r="G17" s="6" t="s">
        <v>65</v>
      </c>
      <c r="H17" s="89" t="s">
        <v>81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23.25">
      <c r="A18" s="5">
        <v>15</v>
      </c>
      <c r="B18" s="88" t="s">
        <v>57</v>
      </c>
      <c r="C18" s="88"/>
      <c r="D18" s="6"/>
      <c r="E18" s="6">
        <v>70.75</v>
      </c>
      <c r="F18" s="89" t="s">
        <v>64</v>
      </c>
      <c r="G18" s="6" t="s">
        <v>65</v>
      </c>
      <c r="H18" s="89" t="s">
        <v>82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23.25">
      <c r="A19" s="5">
        <v>16</v>
      </c>
      <c r="B19" s="88" t="s">
        <v>58</v>
      </c>
      <c r="C19" s="88"/>
      <c r="D19" s="6"/>
      <c r="E19" s="6">
        <v>2.0499999999999998</v>
      </c>
      <c r="F19" s="89" t="s">
        <v>64</v>
      </c>
      <c r="G19" s="6" t="s">
        <v>65</v>
      </c>
      <c r="H19" s="89" t="s">
        <v>83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23.25">
      <c r="A20" s="5">
        <v>17</v>
      </c>
      <c r="B20" s="88" t="s">
        <v>59</v>
      </c>
      <c r="C20" s="88"/>
      <c r="D20" s="6"/>
      <c r="E20" s="6">
        <v>1.95</v>
      </c>
      <c r="F20" s="89" t="s">
        <v>64</v>
      </c>
      <c r="G20" s="6" t="s">
        <v>65</v>
      </c>
      <c r="H20" s="89" t="s">
        <v>84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24.75">
      <c r="A21" s="5">
        <v>18</v>
      </c>
      <c r="B21" s="88" t="s">
        <v>60</v>
      </c>
      <c r="C21" s="6"/>
      <c r="D21" s="6">
        <v>1.25</v>
      </c>
      <c r="E21" s="6"/>
      <c r="F21" s="89" t="s">
        <v>43</v>
      </c>
      <c r="G21" s="6" t="s">
        <v>66</v>
      </c>
      <c r="H21" s="228" t="s">
        <v>85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23.25">
      <c r="A22" s="5">
        <v>19</v>
      </c>
      <c r="B22" s="88" t="s">
        <v>61</v>
      </c>
      <c r="C22" s="88"/>
      <c r="D22" s="6"/>
      <c r="E22" s="6">
        <v>13.75</v>
      </c>
      <c r="F22" s="89" t="s">
        <v>64</v>
      </c>
      <c r="G22" s="6" t="s">
        <v>65</v>
      </c>
      <c r="H22" s="89" t="s">
        <v>86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34.5">
      <c r="A23" s="5">
        <v>20</v>
      </c>
      <c r="B23" s="88" t="s">
        <v>62</v>
      </c>
      <c r="C23" s="88"/>
      <c r="D23" s="6"/>
      <c r="E23" s="6">
        <v>9.9</v>
      </c>
      <c r="F23" s="89" t="s">
        <v>64</v>
      </c>
      <c r="G23" s="89" t="s">
        <v>67</v>
      </c>
      <c r="H23" s="89" t="s">
        <v>87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23.25">
      <c r="A24" s="5">
        <v>21</v>
      </c>
      <c r="B24" s="88" t="s">
        <v>63</v>
      </c>
      <c r="C24" s="88"/>
      <c r="D24" s="6"/>
      <c r="E24" s="6">
        <v>5.75</v>
      </c>
      <c r="F24" s="89" t="s">
        <v>64</v>
      </c>
      <c r="G24" s="6" t="s">
        <v>65</v>
      </c>
      <c r="H24" s="89" t="s">
        <v>88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>
      <c r="A25" s="5"/>
      <c r="B25" s="5"/>
      <c r="C25" s="6"/>
      <c r="D25" s="117">
        <f>SUM(D9:D24)</f>
        <v>29.25</v>
      </c>
      <c r="E25" s="117">
        <f>SUM(E4:E24)</f>
        <v>265.2</v>
      </c>
      <c r="F25" s="89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>
      <c r="D26" s="1"/>
      <c r="E26" s="1"/>
      <c r="F26" s="9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>
      <c r="A27" s="118"/>
      <c r="D27" s="1"/>
      <c r="E27" s="1"/>
      <c r="F27" s="9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F28" s="86"/>
    </row>
    <row r="29" spans="1:20">
      <c r="F29" s="8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84"/>
  <sheetViews>
    <sheetView topLeftCell="A25" workbookViewId="0">
      <selection activeCell="K65" sqref="K65"/>
    </sheetView>
  </sheetViews>
  <sheetFormatPr defaultRowHeight="15"/>
  <cols>
    <col min="1" max="1" width="23" customWidth="1"/>
    <col min="2" max="2" width="4.85546875" customWidth="1"/>
    <col min="3" max="3" width="7.5703125" customWidth="1"/>
    <col min="7" max="7" width="15.5703125" customWidth="1"/>
  </cols>
  <sheetData>
    <row r="4" spans="1:11">
      <c r="A4" t="s">
        <v>91</v>
      </c>
    </row>
    <row r="5" spans="1:11">
      <c r="A5" s="91" t="s">
        <v>90</v>
      </c>
      <c r="B5" s="91"/>
      <c r="C5" s="91">
        <v>16</v>
      </c>
      <c r="D5" s="91">
        <v>0.42</v>
      </c>
      <c r="E5" s="91">
        <v>2.95</v>
      </c>
      <c r="F5" s="93">
        <f>C5*D5*E5</f>
        <v>19.824000000000002</v>
      </c>
      <c r="G5" s="91"/>
      <c r="H5" s="91"/>
      <c r="I5" s="91"/>
      <c r="J5" s="91"/>
      <c r="K5" s="91"/>
    </row>
    <row r="6" spans="1:11">
      <c r="A6" s="91"/>
      <c r="B6" s="91"/>
      <c r="C6" s="91"/>
      <c r="D6" s="91"/>
      <c r="E6" s="91"/>
      <c r="F6" s="92"/>
      <c r="G6" s="91"/>
      <c r="H6" s="91"/>
      <c r="I6" s="91"/>
      <c r="J6" s="91"/>
      <c r="K6" s="91"/>
    </row>
    <row r="7" spans="1:11">
      <c r="A7" s="91" t="s">
        <v>89</v>
      </c>
      <c r="B7" s="91"/>
      <c r="C7" s="91">
        <v>16</v>
      </c>
      <c r="D7" s="91">
        <v>0.28999999999999998</v>
      </c>
      <c r="E7" s="91">
        <v>2.95</v>
      </c>
      <c r="F7" s="92">
        <f>C7*D7*E7</f>
        <v>13.688000000000001</v>
      </c>
      <c r="G7" s="91"/>
      <c r="H7" s="91"/>
      <c r="I7" s="91"/>
      <c r="J7" s="91"/>
      <c r="K7" s="91"/>
    </row>
    <row r="8" spans="1:11">
      <c r="A8" s="91" t="s">
        <v>89</v>
      </c>
      <c r="B8" s="91"/>
      <c r="C8" s="91">
        <v>11</v>
      </c>
      <c r="D8" s="91">
        <v>0.53</v>
      </c>
      <c r="E8" s="91">
        <v>2.95</v>
      </c>
      <c r="F8" s="92">
        <f>C8*D8*E8</f>
        <v>17.198500000000003</v>
      </c>
      <c r="G8" s="91"/>
      <c r="H8" s="91"/>
      <c r="I8" s="91"/>
      <c r="J8" s="91"/>
      <c r="K8" s="91"/>
    </row>
    <row r="9" spans="1:11">
      <c r="A9" s="91"/>
      <c r="B9" s="91"/>
      <c r="C9" s="91"/>
      <c r="D9" s="91"/>
      <c r="E9" s="91"/>
      <c r="F9" s="93">
        <f>SUM(F7:F8)</f>
        <v>30.886500000000005</v>
      </c>
      <c r="G9" s="91"/>
      <c r="H9" s="91"/>
      <c r="I9" s="91"/>
      <c r="J9" s="91"/>
      <c r="K9" s="91"/>
    </row>
    <row r="10" spans="1:11">
      <c r="A10" s="91" t="s">
        <v>108</v>
      </c>
      <c r="B10" s="91"/>
      <c r="C10" s="91">
        <v>1.58</v>
      </c>
      <c r="D10" s="91">
        <v>2.95</v>
      </c>
      <c r="E10" s="93">
        <f>C10*D10</f>
        <v>4.6610000000000005</v>
      </c>
      <c r="F10" s="91"/>
      <c r="G10" s="91"/>
      <c r="H10" s="91"/>
      <c r="I10" s="94">
        <v>4.66</v>
      </c>
      <c r="J10" s="91"/>
      <c r="K10" s="91">
        <v>2</v>
      </c>
    </row>
    <row r="11" spans="1:11">
      <c r="A11" s="91"/>
      <c r="B11" s="91"/>
      <c r="C11" s="91">
        <v>3.86</v>
      </c>
      <c r="D11" s="91">
        <v>2.95</v>
      </c>
      <c r="E11" s="93">
        <f>C11*D11</f>
        <v>11.387</v>
      </c>
      <c r="F11" s="91"/>
      <c r="G11" s="91"/>
      <c r="H11" s="91"/>
      <c r="I11" s="94">
        <v>11.39</v>
      </c>
      <c r="J11" s="91"/>
      <c r="K11" s="91">
        <v>6.4</v>
      </c>
    </row>
    <row r="12" spans="1:11">
      <c r="A12" s="91"/>
      <c r="B12" s="91"/>
      <c r="C12" s="91">
        <v>11.1</v>
      </c>
      <c r="D12" s="91">
        <v>2.95</v>
      </c>
      <c r="E12" s="92">
        <f>C12*D12</f>
        <v>32.744999999999997</v>
      </c>
      <c r="F12" s="91">
        <v>1.8</v>
      </c>
      <c r="G12" s="91">
        <v>1.8</v>
      </c>
      <c r="H12" s="91">
        <f>F12*G12</f>
        <v>3.24</v>
      </c>
      <c r="I12" s="93">
        <f>E12-H12</f>
        <v>29.504999999999995</v>
      </c>
      <c r="J12" s="91"/>
      <c r="K12" s="91">
        <v>6.8</v>
      </c>
    </row>
    <row r="13" spans="1:11">
      <c r="A13" s="91"/>
      <c r="B13" s="91"/>
      <c r="C13" s="91">
        <f>SUM(C10:C12)</f>
        <v>16.54</v>
      </c>
      <c r="D13" s="91"/>
      <c r="E13" s="91"/>
      <c r="F13" s="91"/>
      <c r="G13" s="91"/>
      <c r="H13" s="91"/>
      <c r="I13" s="95">
        <f>SUM(I10:I12)</f>
        <v>45.554999999999993</v>
      </c>
      <c r="J13" s="91"/>
      <c r="K13" s="91">
        <v>2.39</v>
      </c>
    </row>
    <row r="14" spans="1:11">
      <c r="A14" s="91" t="s">
        <v>109</v>
      </c>
      <c r="B14" s="102"/>
      <c r="C14" s="103">
        <v>1.8</v>
      </c>
      <c r="D14" s="102">
        <v>2.95</v>
      </c>
      <c r="E14" s="104">
        <f>C14*D14</f>
        <v>5.3100000000000005</v>
      </c>
      <c r="F14" s="102"/>
      <c r="G14" s="102"/>
      <c r="H14" s="102"/>
      <c r="I14" s="102">
        <f>C14*D14</f>
        <v>5.3100000000000005</v>
      </c>
      <c r="J14" s="91"/>
      <c r="K14" s="91"/>
    </row>
    <row r="15" spans="1:11">
      <c r="A15" s="91"/>
      <c r="B15" s="102"/>
      <c r="C15" s="103">
        <v>1.8</v>
      </c>
      <c r="D15" s="102">
        <v>2.95</v>
      </c>
      <c r="E15" s="104">
        <f>C15*D15</f>
        <v>5.3100000000000005</v>
      </c>
      <c r="F15" s="103">
        <v>0.9</v>
      </c>
      <c r="G15" s="103">
        <v>2.1</v>
      </c>
      <c r="H15" s="103">
        <f>F15*G15</f>
        <v>1.8900000000000001</v>
      </c>
      <c r="I15" s="101">
        <f>E15-H15</f>
        <v>3.4200000000000004</v>
      </c>
      <c r="J15" s="91"/>
      <c r="K15" s="91"/>
    </row>
    <row r="16" spans="1:11">
      <c r="A16" s="4"/>
      <c r="B16" s="4"/>
      <c r="C16" s="43">
        <v>2.1800000000000002</v>
      </c>
      <c r="D16" s="91">
        <v>2.95</v>
      </c>
      <c r="E16" s="92">
        <f t="shared" ref="E16:E27" si="0">C16*D16</f>
        <v>6.4310000000000009</v>
      </c>
      <c r="F16" s="43"/>
      <c r="G16" s="43"/>
      <c r="H16" s="43"/>
      <c r="I16" s="96">
        <f>E16</f>
        <v>6.4310000000000009</v>
      </c>
      <c r="J16" s="96"/>
      <c r="K16" s="4"/>
    </row>
    <row r="17" spans="1:17">
      <c r="A17" s="4"/>
      <c r="B17" s="97"/>
      <c r="C17" s="98">
        <v>4.9000000000000004</v>
      </c>
      <c r="D17" s="99">
        <v>2.95</v>
      </c>
      <c r="E17" s="100">
        <f t="shared" si="0"/>
        <v>14.455000000000002</v>
      </c>
      <c r="F17" s="98">
        <v>0.9</v>
      </c>
      <c r="G17" s="98">
        <v>2.1</v>
      </c>
      <c r="H17" s="98">
        <f>F17*G17</f>
        <v>1.8900000000000001</v>
      </c>
      <c r="I17" s="101">
        <f>E17-H17</f>
        <v>12.565000000000001</v>
      </c>
      <c r="J17" s="4"/>
      <c r="K17" s="4"/>
    </row>
    <row r="18" spans="1:17">
      <c r="A18" s="4"/>
      <c r="B18" s="97"/>
      <c r="C18" s="98">
        <v>4.9000000000000004</v>
      </c>
      <c r="D18" s="99">
        <v>2.95</v>
      </c>
      <c r="E18" s="100">
        <f t="shared" si="0"/>
        <v>14.455000000000002</v>
      </c>
      <c r="F18" s="98">
        <v>0.9</v>
      </c>
      <c r="G18" s="98">
        <v>2.1</v>
      </c>
      <c r="H18" s="98">
        <f>F18*G18</f>
        <v>1.8900000000000001</v>
      </c>
      <c r="I18" s="101">
        <f>E18-H18</f>
        <v>12.565000000000001</v>
      </c>
      <c r="J18" s="4"/>
      <c r="K18" s="4"/>
    </row>
    <row r="19" spans="1:17">
      <c r="A19" s="4"/>
      <c r="B19" s="97"/>
      <c r="C19" s="98">
        <v>4.9000000000000004</v>
      </c>
      <c r="D19" s="99">
        <v>2.95</v>
      </c>
      <c r="E19" s="100">
        <f t="shared" si="0"/>
        <v>14.455000000000002</v>
      </c>
      <c r="F19" s="98">
        <v>0.9</v>
      </c>
      <c r="G19" s="98">
        <v>2.1</v>
      </c>
      <c r="H19" s="98">
        <f>F19*G19</f>
        <v>1.8900000000000001</v>
      </c>
      <c r="I19" s="101">
        <f>E19-H19</f>
        <v>12.565000000000001</v>
      </c>
      <c r="J19" s="4"/>
      <c r="K19" s="4"/>
    </row>
    <row r="20" spans="1:17">
      <c r="A20" s="4"/>
      <c r="B20" s="97"/>
      <c r="C20" s="98">
        <v>4.9000000000000004</v>
      </c>
      <c r="D20" s="99">
        <v>2.95</v>
      </c>
      <c r="E20" s="100">
        <f t="shared" si="0"/>
        <v>14.455000000000002</v>
      </c>
      <c r="F20" s="98">
        <v>0.9</v>
      </c>
      <c r="G20" s="98">
        <v>2.1</v>
      </c>
      <c r="H20" s="98">
        <f>F20*G20</f>
        <v>1.8900000000000001</v>
      </c>
      <c r="I20" s="101">
        <f>E20-H20</f>
        <v>12.565000000000001</v>
      </c>
      <c r="J20" s="4"/>
      <c r="K20" s="4"/>
      <c r="N20">
        <v>2.4</v>
      </c>
      <c r="O20">
        <v>3</v>
      </c>
      <c r="P20">
        <v>0.25</v>
      </c>
      <c r="Q20">
        <f>N20*O20*P20</f>
        <v>1.7999999999999998</v>
      </c>
    </row>
    <row r="21" spans="1:17">
      <c r="A21" s="4"/>
      <c r="B21" s="4"/>
      <c r="C21" s="43">
        <v>3.76</v>
      </c>
      <c r="D21" s="43">
        <v>2.95</v>
      </c>
      <c r="E21" s="92">
        <f t="shared" si="0"/>
        <v>11.092000000000001</v>
      </c>
      <c r="F21" s="43"/>
      <c r="G21" s="43"/>
      <c r="H21" s="43"/>
      <c r="I21" s="8">
        <f>E21</f>
        <v>11.092000000000001</v>
      </c>
      <c r="J21" s="43"/>
      <c r="K21" s="43"/>
      <c r="N21">
        <v>3.9</v>
      </c>
      <c r="O21">
        <v>1</v>
      </c>
      <c r="P21">
        <v>0.25</v>
      </c>
      <c r="Q21">
        <f>N21*O21*P21</f>
        <v>0.97499999999999998</v>
      </c>
    </row>
    <row r="22" spans="1:17">
      <c r="A22" s="4"/>
      <c r="B22" s="4"/>
      <c r="C22" s="43">
        <v>3.76</v>
      </c>
      <c r="D22" s="43">
        <v>2.95</v>
      </c>
      <c r="E22" s="92">
        <f t="shared" si="0"/>
        <v>11.092000000000001</v>
      </c>
      <c r="F22" s="43"/>
      <c r="G22" s="43"/>
      <c r="H22" s="43"/>
      <c r="I22" s="8">
        <f t="shared" ref="I22:I27" si="1">E22</f>
        <v>11.092000000000001</v>
      </c>
      <c r="J22" s="43"/>
      <c r="K22" s="43"/>
      <c r="N22">
        <v>1.4</v>
      </c>
      <c r="O22">
        <v>2</v>
      </c>
      <c r="P22">
        <v>0.25</v>
      </c>
      <c r="Q22">
        <f>N22*O22*P22</f>
        <v>0.7</v>
      </c>
    </row>
    <row r="23" spans="1:17">
      <c r="A23" s="4"/>
      <c r="B23" s="4"/>
      <c r="C23" s="43">
        <v>3.76</v>
      </c>
      <c r="D23" s="43">
        <v>2.95</v>
      </c>
      <c r="E23" s="92">
        <f t="shared" si="0"/>
        <v>11.092000000000001</v>
      </c>
      <c r="F23" s="43"/>
      <c r="G23" s="43"/>
      <c r="H23" s="43"/>
      <c r="I23" s="8">
        <f t="shared" si="1"/>
        <v>11.092000000000001</v>
      </c>
      <c r="J23" s="43"/>
      <c r="K23" s="43"/>
      <c r="Q23">
        <f>SUM(Q20:Q22)</f>
        <v>3.4749999999999996</v>
      </c>
    </row>
    <row r="24" spans="1:17">
      <c r="A24" s="4"/>
      <c r="B24" s="4"/>
      <c r="C24" s="43">
        <v>3.76</v>
      </c>
      <c r="D24" s="43">
        <v>2.95</v>
      </c>
      <c r="E24" s="92">
        <f t="shared" si="0"/>
        <v>11.092000000000001</v>
      </c>
      <c r="F24" s="43"/>
      <c r="G24" s="43"/>
      <c r="H24" s="43"/>
      <c r="I24" s="8">
        <f t="shared" si="1"/>
        <v>11.092000000000001</v>
      </c>
      <c r="J24" s="43"/>
      <c r="K24" s="43"/>
    </row>
    <row r="25" spans="1:17">
      <c r="A25" s="4"/>
      <c r="B25" s="97"/>
      <c r="C25" s="98">
        <v>1.66</v>
      </c>
      <c r="D25" s="98">
        <v>2.95</v>
      </c>
      <c r="E25" s="100">
        <f t="shared" si="0"/>
        <v>4.8970000000000002</v>
      </c>
      <c r="F25" s="98"/>
      <c r="G25" s="98"/>
      <c r="H25" s="98"/>
      <c r="I25" s="105">
        <f t="shared" si="1"/>
        <v>4.8970000000000002</v>
      </c>
      <c r="J25" s="43"/>
      <c r="K25" s="43"/>
    </row>
    <row r="26" spans="1:17">
      <c r="A26" s="4"/>
      <c r="B26" s="97"/>
      <c r="C26" s="98">
        <v>2</v>
      </c>
      <c r="D26" s="98">
        <v>2.95</v>
      </c>
      <c r="E26" s="100">
        <f t="shared" si="0"/>
        <v>5.9</v>
      </c>
      <c r="F26" s="98"/>
      <c r="G26" s="98"/>
      <c r="H26" s="98"/>
      <c r="I26" s="105">
        <f t="shared" si="1"/>
        <v>5.9</v>
      </c>
      <c r="J26" s="43"/>
      <c r="K26" s="43"/>
    </row>
    <row r="27" spans="1:17">
      <c r="A27" s="4"/>
      <c r="B27" s="4"/>
      <c r="C27" s="43">
        <v>4</v>
      </c>
      <c r="D27" s="43">
        <v>2.95</v>
      </c>
      <c r="E27" s="43">
        <f t="shared" si="0"/>
        <v>11.8</v>
      </c>
      <c r="F27" s="43"/>
      <c r="G27" s="43"/>
      <c r="H27" s="43"/>
      <c r="I27" s="20">
        <f t="shared" si="1"/>
        <v>11.8</v>
      </c>
      <c r="J27" s="43"/>
      <c r="K27" s="43"/>
    </row>
    <row r="28" spans="1:17">
      <c r="H28" t="s">
        <v>93</v>
      </c>
      <c r="I28" s="106">
        <f>I27+I24+I23+I22+I16</f>
        <v>51.507000000000005</v>
      </c>
      <c r="J28" s="106">
        <f>I14+I15+I17+I18+I19+I20+I25+I26</f>
        <v>69.786999999999992</v>
      </c>
      <c r="K28" t="s">
        <v>92</v>
      </c>
    </row>
    <row r="29" spans="1:17">
      <c r="J29">
        <v>40.18</v>
      </c>
    </row>
    <row r="30" spans="1:17">
      <c r="A30" t="s">
        <v>94</v>
      </c>
      <c r="B30">
        <v>1.55</v>
      </c>
      <c r="J30" s="82">
        <f>SUM(J28:J29)</f>
        <v>109.96699999999998</v>
      </c>
    </row>
    <row r="31" spans="1:17">
      <c r="B31">
        <v>3.1</v>
      </c>
    </row>
    <row r="32" spans="1:17">
      <c r="B32">
        <v>3.1</v>
      </c>
    </row>
    <row r="33" spans="1:19">
      <c r="B33">
        <v>5</v>
      </c>
    </row>
    <row r="34" spans="1:19">
      <c r="B34" s="107">
        <f>SUM(B30:B33)</f>
        <v>12.75</v>
      </c>
      <c r="F34">
        <v>3.2</v>
      </c>
      <c r="G34">
        <v>0</v>
      </c>
    </row>
    <row r="35" spans="1:19">
      <c r="A35" s="4" t="s">
        <v>91</v>
      </c>
      <c r="B35" s="4">
        <v>8</v>
      </c>
      <c r="C35" s="4">
        <v>14</v>
      </c>
      <c r="D35" s="4">
        <v>0.39</v>
      </c>
      <c r="E35" s="4">
        <v>3</v>
      </c>
      <c r="F35" s="83">
        <f>C35*D35*E35</f>
        <v>16.38</v>
      </c>
      <c r="G35" s="83">
        <v>19</v>
      </c>
      <c r="H35" s="83">
        <f>F35+G35</f>
        <v>35.379999999999995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>
      <c r="A36" s="4"/>
      <c r="B36" s="4">
        <v>4</v>
      </c>
      <c r="C36" s="4">
        <v>20</v>
      </c>
      <c r="D36" s="4">
        <v>0.28000000000000003</v>
      </c>
      <c r="E36" s="4">
        <v>3</v>
      </c>
      <c r="F36" s="4">
        <f>C36*D36*E36</f>
        <v>16.8</v>
      </c>
      <c r="G36" s="83"/>
      <c r="H36" s="83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>
      <c r="A37" s="4"/>
      <c r="B37" s="4">
        <v>4</v>
      </c>
      <c r="C37" s="4">
        <v>8</v>
      </c>
      <c r="D37" s="4">
        <v>0.36</v>
      </c>
      <c r="E37" s="4">
        <v>3</v>
      </c>
      <c r="F37" s="4">
        <f>C37*D37*E37</f>
        <v>8.64</v>
      </c>
      <c r="G37" s="83"/>
      <c r="H37" s="83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>
      <c r="A38" s="4"/>
      <c r="B38" s="4"/>
      <c r="C38" s="4"/>
      <c r="D38" s="4"/>
      <c r="E38" s="4"/>
      <c r="F38" s="83">
        <f>SUM(F36:F37)</f>
        <v>25.44</v>
      </c>
      <c r="G38" s="83">
        <v>31</v>
      </c>
      <c r="H38" s="83">
        <f>F38+G38</f>
        <v>56.44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>
      <c r="A39" s="4" t="s">
        <v>110</v>
      </c>
      <c r="B39" s="4"/>
      <c r="C39" s="92">
        <v>2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4"/>
      <c r="S39" s="4"/>
    </row>
    <row r="40" spans="1:19">
      <c r="A40" s="4"/>
      <c r="B40" s="4"/>
      <c r="C40" s="92">
        <v>6.4</v>
      </c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4"/>
      <c r="S40" s="4"/>
    </row>
    <row r="41" spans="1:19">
      <c r="A41" s="4"/>
      <c r="B41" s="4"/>
      <c r="C41" s="92">
        <v>6.8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4"/>
      <c r="S41" s="4"/>
    </row>
    <row r="42" spans="1:19">
      <c r="A42" s="4"/>
      <c r="B42" s="4"/>
      <c r="C42" s="92">
        <v>2.39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4"/>
      <c r="S42" s="4"/>
    </row>
    <row r="43" spans="1:19">
      <c r="A43" s="4"/>
      <c r="B43" s="4"/>
      <c r="C43" s="69">
        <f>SUM(C39:C42)</f>
        <v>17.59</v>
      </c>
      <c r="D43" s="69">
        <v>3</v>
      </c>
      <c r="E43" s="69">
        <f>C43*D43</f>
        <v>52.769999999999996</v>
      </c>
      <c r="F43" s="69"/>
      <c r="G43" s="69">
        <v>45.56</v>
      </c>
      <c r="H43" s="69">
        <f>E43+G43</f>
        <v>98.33</v>
      </c>
      <c r="I43" s="69"/>
      <c r="J43" s="69"/>
      <c r="K43" s="69"/>
      <c r="L43" s="69"/>
      <c r="M43" s="69"/>
      <c r="N43" s="69"/>
      <c r="O43" s="69"/>
      <c r="P43" s="69"/>
      <c r="Q43" s="69"/>
      <c r="R43" s="4"/>
      <c r="S43" s="4"/>
    </row>
    <row r="44" spans="1:19">
      <c r="A44" s="4"/>
      <c r="B44" s="4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4"/>
      <c r="S44" s="4"/>
    </row>
    <row r="45" spans="1:19">
      <c r="A45" s="4" t="s">
        <v>111</v>
      </c>
      <c r="B45" s="4"/>
      <c r="C45" s="69">
        <v>0.56999999999999995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4"/>
      <c r="S45" s="4"/>
    </row>
    <row r="46" spans="1:19">
      <c r="A46" s="4"/>
      <c r="B46" s="4"/>
      <c r="C46" s="69">
        <v>2.21</v>
      </c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4"/>
      <c r="S46" s="4"/>
    </row>
    <row r="47" spans="1:19">
      <c r="A47" s="4"/>
      <c r="B47" s="4"/>
      <c r="C47" s="69">
        <v>4.55</v>
      </c>
      <c r="D47" s="69"/>
      <c r="E47" s="69"/>
      <c r="F47" s="69"/>
      <c r="G47" s="69"/>
      <c r="H47" s="69"/>
      <c r="I47" s="69">
        <v>6</v>
      </c>
      <c r="J47" s="69">
        <v>2.1</v>
      </c>
      <c r="K47" s="69">
        <v>0.9</v>
      </c>
      <c r="L47" s="69">
        <f>J47*K47</f>
        <v>1.8900000000000001</v>
      </c>
      <c r="M47" s="69">
        <f>I47*J47*K47*L47</f>
        <v>21.432600000000004</v>
      </c>
      <c r="N47" s="69"/>
      <c r="O47" s="69"/>
      <c r="P47" s="69"/>
      <c r="Q47" s="69"/>
      <c r="R47" s="4"/>
      <c r="S47" s="4"/>
    </row>
    <row r="48" spans="1:19">
      <c r="A48" s="4"/>
      <c r="B48" s="4"/>
      <c r="C48" s="69">
        <v>0.56999999999999995</v>
      </c>
      <c r="D48" s="69"/>
      <c r="E48" s="69"/>
      <c r="F48" s="69"/>
      <c r="G48" s="69"/>
      <c r="H48" s="69"/>
      <c r="I48" s="69"/>
      <c r="J48" s="69">
        <v>2</v>
      </c>
      <c r="K48" s="69">
        <v>0.8</v>
      </c>
      <c r="L48" s="69">
        <f>J48*K48</f>
        <v>1.6</v>
      </c>
      <c r="M48" s="69">
        <f>J48*K48*L48</f>
        <v>2.5600000000000005</v>
      </c>
      <c r="N48" s="69"/>
      <c r="O48" s="69"/>
      <c r="P48" s="69"/>
      <c r="Q48" s="69"/>
      <c r="R48" s="4"/>
      <c r="S48" s="4"/>
    </row>
    <row r="49" spans="1:19">
      <c r="A49" s="4"/>
      <c r="B49" s="4"/>
      <c r="C49" s="69">
        <v>1.97</v>
      </c>
      <c r="D49" s="69"/>
      <c r="E49" s="69"/>
      <c r="F49" s="69"/>
      <c r="G49" s="69"/>
      <c r="H49" s="69"/>
      <c r="I49" s="69"/>
      <c r="J49" s="69"/>
      <c r="K49" s="69"/>
      <c r="L49" s="69">
        <f>SUM(I476)</f>
        <v>0</v>
      </c>
      <c r="M49" s="69">
        <f>SUM(M47:M48)</f>
        <v>23.992600000000003</v>
      </c>
      <c r="N49" s="69"/>
      <c r="O49" s="69"/>
      <c r="P49" s="69"/>
      <c r="Q49" s="69"/>
      <c r="R49" s="4"/>
      <c r="S49" s="4"/>
    </row>
    <row r="50" spans="1:19">
      <c r="A50" s="4"/>
      <c r="B50" s="4"/>
      <c r="C50" s="69">
        <v>2.1</v>
      </c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4"/>
      <c r="S50" s="4"/>
    </row>
    <row r="51" spans="1:19">
      <c r="A51" s="4"/>
      <c r="B51" s="4"/>
      <c r="C51" s="69">
        <v>4.5599999999999996</v>
      </c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4"/>
      <c r="S51" s="4"/>
    </row>
    <row r="52" spans="1:19">
      <c r="A52" s="4"/>
      <c r="B52" s="4"/>
      <c r="C52" s="69">
        <v>2.1</v>
      </c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4"/>
      <c r="S52" s="4"/>
    </row>
    <row r="53" spans="1:19">
      <c r="A53" s="4"/>
      <c r="B53" s="4"/>
      <c r="C53" s="69">
        <v>2.76</v>
      </c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4"/>
      <c r="S53" s="4"/>
    </row>
    <row r="54" spans="1:19">
      <c r="A54" s="4"/>
      <c r="B54" s="4"/>
      <c r="C54" s="109">
        <f>SUM(C45:C53)</f>
        <v>21.39</v>
      </c>
      <c r="D54" s="69">
        <v>3</v>
      </c>
      <c r="E54" s="109">
        <f>C54*D54</f>
        <v>64.17</v>
      </c>
      <c r="F54" s="69">
        <v>23.99</v>
      </c>
      <c r="G54" s="109">
        <f>E54-F54</f>
        <v>40.180000000000007</v>
      </c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4"/>
      <c r="S54" s="4"/>
    </row>
    <row r="55" spans="1:19">
      <c r="A55" s="4"/>
      <c r="B55" s="4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4"/>
      <c r="S55" s="4"/>
    </row>
    <row r="56" spans="1:19">
      <c r="A56" s="4"/>
      <c r="B56" s="4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4"/>
      <c r="S56" s="4"/>
    </row>
    <row r="57" spans="1:19">
      <c r="A57" s="4"/>
      <c r="B57" s="4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4"/>
      <c r="S57" s="4"/>
    </row>
    <row r="58" spans="1:19">
      <c r="A58" s="4"/>
      <c r="B58" s="4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4"/>
      <c r="S58" s="4"/>
    </row>
    <row r="59" spans="1:19">
      <c r="A59" s="4"/>
      <c r="B59" s="4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4"/>
      <c r="S59" s="4"/>
    </row>
    <row r="60" spans="1:19">
      <c r="A60" s="4" t="s">
        <v>128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1:19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1:19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1:19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1:19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1:19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1:19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1:1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1:19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1:19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1:19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1:19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1:19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4"/>
  <sheetViews>
    <sheetView workbookViewId="0">
      <selection activeCell="O14" sqref="O14"/>
    </sheetView>
  </sheetViews>
  <sheetFormatPr defaultRowHeight="15"/>
  <cols>
    <col min="1" max="1" width="35.140625" customWidth="1"/>
    <col min="2" max="2" width="3" customWidth="1"/>
    <col min="11" max="11" width="10.7109375" customWidth="1"/>
    <col min="12" max="12" width="10.42578125" customWidth="1"/>
  </cols>
  <sheetData>
    <row r="2" spans="1:20" ht="60">
      <c r="A2" s="83" t="s">
        <v>103</v>
      </c>
      <c r="B2" s="4"/>
      <c r="C2" s="110"/>
      <c r="D2" s="110"/>
      <c r="E2" s="110"/>
      <c r="F2" s="110"/>
      <c r="G2" s="110"/>
      <c r="H2" s="110"/>
      <c r="I2" s="110"/>
      <c r="J2" s="114" t="s">
        <v>102</v>
      </c>
      <c r="K2" s="114" t="s">
        <v>98</v>
      </c>
      <c r="L2" s="114" t="s">
        <v>101</v>
      </c>
      <c r="M2" s="111"/>
      <c r="N2" s="111"/>
      <c r="O2" s="110"/>
      <c r="P2" s="110"/>
      <c r="Q2" s="110"/>
      <c r="R2" s="110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0">
      <c r="A4" s="4" t="s">
        <v>100</v>
      </c>
      <c r="B4" s="4"/>
      <c r="C4" s="69">
        <v>1.6</v>
      </c>
      <c r="D4" s="69">
        <v>1.8</v>
      </c>
      <c r="E4" s="69">
        <v>1</v>
      </c>
      <c r="F4" s="69"/>
      <c r="G4" s="69"/>
      <c r="H4" s="69">
        <f>C4*D4*E4</f>
        <v>2.8800000000000003</v>
      </c>
      <c r="I4" s="69"/>
      <c r="J4" s="69">
        <f>C4*E4</f>
        <v>1.6</v>
      </c>
      <c r="K4" s="69"/>
      <c r="L4" s="69">
        <f>2*(C4+D4)</f>
        <v>6.8000000000000007</v>
      </c>
      <c r="M4" s="69"/>
      <c r="N4" s="69"/>
      <c r="O4" s="69"/>
      <c r="P4" s="69"/>
      <c r="Q4" s="69"/>
      <c r="R4" s="69"/>
      <c r="S4" s="1"/>
      <c r="T4" s="1"/>
    </row>
    <row r="5" spans="1:20">
      <c r="A5" s="4"/>
      <c r="B5" s="4"/>
      <c r="C5" s="69">
        <v>1.8</v>
      </c>
      <c r="D5" s="69">
        <v>1.8</v>
      </c>
      <c r="E5" s="69">
        <v>18</v>
      </c>
      <c r="F5" s="69"/>
      <c r="G5" s="69"/>
      <c r="H5" s="69">
        <f t="shared" ref="H5:H15" si="0">C5*D5*E5</f>
        <v>58.320000000000007</v>
      </c>
      <c r="I5" s="69"/>
      <c r="J5" s="69">
        <f>C5*E5</f>
        <v>32.4</v>
      </c>
      <c r="K5" s="69"/>
      <c r="L5" s="69">
        <f>2*(C5+D5)</f>
        <v>7.2</v>
      </c>
      <c r="M5" s="69"/>
      <c r="N5" s="69"/>
      <c r="O5" s="69"/>
      <c r="P5" s="69"/>
      <c r="Q5" s="69"/>
      <c r="R5" s="69"/>
      <c r="S5" s="1"/>
      <c r="T5" s="1"/>
    </row>
    <row r="6" spans="1:20">
      <c r="A6" s="4"/>
      <c r="B6" s="4"/>
      <c r="C6" s="69">
        <v>2.4</v>
      </c>
      <c r="D6" s="69">
        <v>1.8</v>
      </c>
      <c r="E6" s="69">
        <v>1</v>
      </c>
      <c r="F6" s="69"/>
      <c r="G6" s="69"/>
      <c r="H6" s="69">
        <f t="shared" si="0"/>
        <v>4.32</v>
      </c>
      <c r="I6" s="69"/>
      <c r="J6" s="69">
        <f>C6*E6</f>
        <v>2.4</v>
      </c>
      <c r="K6" s="69"/>
      <c r="L6" s="69">
        <f>2*(C6+D6)</f>
        <v>8.4</v>
      </c>
      <c r="M6" s="69"/>
      <c r="N6" s="69"/>
      <c r="O6" s="69"/>
      <c r="P6" s="69"/>
      <c r="Q6" s="69"/>
      <c r="R6" s="69"/>
      <c r="S6" s="1"/>
      <c r="T6" s="1"/>
    </row>
    <row r="7" spans="1:20">
      <c r="A7" s="4"/>
      <c r="B7" s="4"/>
      <c r="C7" s="69">
        <v>2.1</v>
      </c>
      <c r="D7" s="69">
        <v>1.8</v>
      </c>
      <c r="E7" s="69">
        <v>1</v>
      </c>
      <c r="F7" s="69"/>
      <c r="G7" s="69"/>
      <c r="H7" s="69">
        <f t="shared" si="0"/>
        <v>3.7800000000000002</v>
      </c>
      <c r="I7" s="69"/>
      <c r="J7" s="69">
        <f>C7*E7</f>
        <v>2.1</v>
      </c>
      <c r="K7" s="69"/>
      <c r="L7" s="69">
        <f>2*(C7+D7)</f>
        <v>7.8000000000000007</v>
      </c>
      <c r="M7" s="69"/>
      <c r="N7" s="69"/>
      <c r="O7" s="69"/>
      <c r="P7" s="69"/>
      <c r="Q7" s="69"/>
      <c r="R7" s="69"/>
      <c r="S7" s="1"/>
      <c r="T7" s="1"/>
    </row>
    <row r="8" spans="1:20">
      <c r="A8" s="110"/>
      <c r="B8" s="110"/>
      <c r="C8" s="112"/>
      <c r="D8" s="112"/>
      <c r="E8" s="112"/>
      <c r="F8" s="112"/>
      <c r="G8" s="112"/>
      <c r="H8" s="113">
        <f>SUM(H4:H7)</f>
        <v>69.300000000000011</v>
      </c>
      <c r="I8" s="112"/>
      <c r="J8" s="113">
        <f>SUM(J4:J7)</f>
        <v>38.5</v>
      </c>
      <c r="K8" s="112"/>
      <c r="L8" s="113">
        <f>SUM(L4:L7)</f>
        <v>30.2</v>
      </c>
      <c r="M8" s="112"/>
      <c r="N8" s="112"/>
      <c r="O8" s="112"/>
      <c r="P8" s="112"/>
      <c r="Q8" s="112"/>
      <c r="R8" s="112"/>
      <c r="S8" s="1"/>
      <c r="T8" s="1"/>
    </row>
    <row r="9" spans="1:20">
      <c r="A9" s="108" t="s">
        <v>99</v>
      </c>
      <c r="B9" s="108" t="s">
        <v>95</v>
      </c>
      <c r="C9" s="69">
        <v>0.7</v>
      </c>
      <c r="D9" s="69">
        <v>2</v>
      </c>
      <c r="E9" s="69">
        <v>2</v>
      </c>
      <c r="F9" s="69">
        <v>2</v>
      </c>
      <c r="G9" s="69"/>
      <c r="H9" s="69">
        <f t="shared" si="0"/>
        <v>2.8</v>
      </c>
      <c r="I9" s="69"/>
      <c r="J9" s="69"/>
      <c r="K9" s="69">
        <f>C9*E9</f>
        <v>1.4</v>
      </c>
      <c r="L9" s="69"/>
      <c r="M9" s="69"/>
      <c r="N9" s="69"/>
      <c r="O9" s="69"/>
      <c r="P9" s="69"/>
      <c r="Q9" s="69"/>
      <c r="R9" s="69"/>
      <c r="S9" s="1"/>
      <c r="T9" s="1"/>
    </row>
    <row r="10" spans="1:20">
      <c r="A10" s="108"/>
      <c r="B10" s="108"/>
      <c r="C10" s="69">
        <v>0</v>
      </c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1"/>
      <c r="T10" s="1"/>
    </row>
    <row r="11" spans="1:20">
      <c r="A11" s="108"/>
      <c r="B11" s="108" t="s">
        <v>95</v>
      </c>
      <c r="C11" s="69">
        <v>0.8</v>
      </c>
      <c r="D11" s="69">
        <v>2</v>
      </c>
      <c r="E11" s="69">
        <v>4</v>
      </c>
      <c r="F11" s="69"/>
      <c r="G11" s="69"/>
      <c r="H11" s="69">
        <f t="shared" si="0"/>
        <v>6.4</v>
      </c>
      <c r="I11" s="69"/>
      <c r="J11" s="69"/>
      <c r="K11" s="69">
        <f>C11*E11</f>
        <v>3.2</v>
      </c>
      <c r="L11" s="69"/>
      <c r="M11" s="69"/>
      <c r="N11" s="69"/>
      <c r="O11" s="69"/>
      <c r="P11" s="69"/>
      <c r="Q11" s="69"/>
      <c r="R11" s="69"/>
      <c r="S11" s="1"/>
      <c r="T11" s="1"/>
    </row>
    <row r="12" spans="1:20">
      <c r="A12" s="108"/>
      <c r="B12" s="108" t="s">
        <v>95</v>
      </c>
      <c r="C12" s="69">
        <v>0.9</v>
      </c>
      <c r="D12" s="69">
        <v>2</v>
      </c>
      <c r="E12" s="69">
        <v>7</v>
      </c>
      <c r="F12" s="69"/>
      <c r="G12" s="69"/>
      <c r="H12" s="69">
        <f t="shared" si="0"/>
        <v>12.6</v>
      </c>
      <c r="I12" s="69"/>
      <c r="J12" s="69"/>
      <c r="K12" s="69">
        <f>C12*E12</f>
        <v>6.3</v>
      </c>
      <c r="L12" s="69"/>
      <c r="M12" s="69"/>
      <c r="N12" s="69"/>
      <c r="O12" s="69"/>
      <c r="P12" s="69"/>
      <c r="Q12" s="69"/>
      <c r="R12" s="69"/>
      <c r="S12" s="1"/>
      <c r="T12" s="1"/>
    </row>
    <row r="13" spans="1:20">
      <c r="A13" s="108"/>
      <c r="B13" s="108" t="s">
        <v>95</v>
      </c>
      <c r="C13" s="69">
        <v>1</v>
      </c>
      <c r="D13" s="69">
        <v>2.1</v>
      </c>
      <c r="E13" s="69">
        <v>7</v>
      </c>
      <c r="F13" s="69"/>
      <c r="G13" s="69"/>
      <c r="H13" s="69">
        <f t="shared" si="0"/>
        <v>14.700000000000001</v>
      </c>
      <c r="I13" s="69"/>
      <c r="J13" s="69"/>
      <c r="K13" s="69">
        <f>C13*E13</f>
        <v>7</v>
      </c>
      <c r="L13" s="69"/>
      <c r="M13" s="69"/>
      <c r="N13" s="69"/>
      <c r="O13" s="69"/>
      <c r="P13" s="69"/>
      <c r="Q13" s="69"/>
      <c r="R13" s="69"/>
      <c r="S13" s="1"/>
      <c r="T13" s="1"/>
    </row>
    <row r="14" spans="1:20">
      <c r="A14" s="108"/>
      <c r="B14" s="108" t="s">
        <v>96</v>
      </c>
      <c r="C14" s="69">
        <v>1</v>
      </c>
      <c r="D14" s="69">
        <v>2.1</v>
      </c>
      <c r="E14" s="69">
        <v>1</v>
      </c>
      <c r="F14" s="69"/>
      <c r="G14" s="69"/>
      <c r="H14" s="69">
        <f t="shared" si="0"/>
        <v>2.1</v>
      </c>
      <c r="I14" s="69"/>
      <c r="J14" s="69"/>
      <c r="K14" s="69">
        <f>C14*E14</f>
        <v>1</v>
      </c>
      <c r="L14" s="69"/>
      <c r="M14" s="69"/>
      <c r="N14" s="69"/>
      <c r="O14" s="69"/>
      <c r="P14" s="69"/>
      <c r="Q14" s="69"/>
      <c r="R14" s="69"/>
      <c r="S14" s="1"/>
      <c r="T14" s="1"/>
    </row>
    <row r="15" spans="1:20">
      <c r="A15" s="108"/>
      <c r="B15" s="108">
        <v>60</v>
      </c>
      <c r="C15" s="69">
        <v>1.8</v>
      </c>
      <c r="D15" s="69">
        <v>2.2000000000000002</v>
      </c>
      <c r="E15" s="69">
        <v>1</v>
      </c>
      <c r="F15" s="69"/>
      <c r="G15" s="69"/>
      <c r="H15" s="69">
        <f t="shared" si="0"/>
        <v>3.9600000000000004</v>
      </c>
      <c r="I15" s="69"/>
      <c r="J15" s="69"/>
      <c r="K15" s="69">
        <f>C15*E15</f>
        <v>1.8</v>
      </c>
      <c r="L15" s="69"/>
      <c r="M15" s="69"/>
      <c r="N15" s="69"/>
      <c r="O15" s="69"/>
      <c r="P15" s="69"/>
      <c r="Q15" s="69"/>
      <c r="R15" s="69"/>
      <c r="S15" s="1"/>
      <c r="T15" s="1"/>
    </row>
    <row r="16" spans="1:20">
      <c r="A16" s="110"/>
      <c r="B16" s="110"/>
      <c r="C16" s="112"/>
      <c r="D16" s="112"/>
      <c r="E16" s="112"/>
      <c r="F16" s="112"/>
      <c r="G16" s="112"/>
      <c r="H16" s="113">
        <f>SUM(H9:H15)</f>
        <v>42.56</v>
      </c>
      <c r="I16" s="112"/>
      <c r="J16" s="112"/>
      <c r="K16" s="113">
        <f>SUM(K9:K15)</f>
        <v>20.7</v>
      </c>
      <c r="L16" s="112"/>
      <c r="M16" s="112"/>
      <c r="N16" s="112"/>
      <c r="O16" s="112"/>
      <c r="P16" s="112"/>
      <c r="Q16" s="112"/>
      <c r="R16" s="112"/>
      <c r="S16" s="1"/>
      <c r="T16" s="1"/>
    </row>
    <row r="17" spans="1:20">
      <c r="A17" s="4"/>
      <c r="B17" s="4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1"/>
      <c r="T17" s="1"/>
    </row>
    <row r="18" spans="1:20">
      <c r="A18" s="4"/>
      <c r="B18" s="4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"/>
      <c r="T18" s="1"/>
    </row>
    <row r="19" spans="1:20">
      <c r="A19" s="4"/>
      <c r="B19" s="4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1"/>
      <c r="T19" s="1"/>
    </row>
    <row r="20" spans="1:20">
      <c r="A20" s="4"/>
      <c r="B20" s="4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"/>
      <c r="T20" s="1"/>
    </row>
    <row r="21" spans="1:20">
      <c r="A21" s="4"/>
      <c r="B21" s="4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1"/>
      <c r="T21" s="1"/>
    </row>
    <row r="22" spans="1:20">
      <c r="A22" s="4"/>
      <c r="B22" s="4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1"/>
      <c r="T22" s="1"/>
    </row>
    <row r="23" spans="1:20">
      <c r="A23" s="4"/>
      <c r="B23" s="4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1"/>
      <c r="T23" s="1"/>
    </row>
    <row r="24" spans="1:20">
      <c r="A24" s="4"/>
      <c r="B24" s="4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"/>
      <c r="T24" s="1"/>
    </row>
    <row r="25" spans="1:20">
      <c r="A25" s="4"/>
      <c r="B25" s="4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1"/>
      <c r="T25" s="1"/>
    </row>
    <row r="26" spans="1:20">
      <c r="A26" s="4"/>
      <c r="B26" s="4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"/>
      <c r="T26" s="1"/>
    </row>
    <row r="27" spans="1:20">
      <c r="A27" s="4"/>
      <c r="B27" s="4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1"/>
      <c r="T27" s="1"/>
    </row>
    <row r="28" spans="1:20">
      <c r="A28" s="4"/>
      <c r="B28" s="4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"/>
      <c r="T28" s="1"/>
    </row>
    <row r="29" spans="1:20">
      <c r="A29" s="4"/>
      <c r="B29" s="4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"/>
      <c r="T29" s="1"/>
    </row>
    <row r="30" spans="1:20">
      <c r="A30" s="4"/>
      <c r="B30" s="4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1"/>
      <c r="T30" s="1"/>
    </row>
    <row r="31" spans="1:20">
      <c r="A31" s="4"/>
      <c r="B31" s="4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1"/>
      <c r="T31" s="1"/>
    </row>
    <row r="32" spans="1:20">
      <c r="A32" s="4"/>
      <c r="B32" s="4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1"/>
      <c r="T32" s="1"/>
    </row>
    <row r="33" spans="1:20">
      <c r="A33" s="4"/>
      <c r="B33" s="4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1"/>
      <c r="T33" s="1"/>
    </row>
    <row r="34" spans="1:20">
      <c r="A34" s="4"/>
      <c r="B34" s="4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1"/>
      <c r="T34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8"/>
  <sheetViews>
    <sheetView topLeftCell="A128" workbookViewId="0">
      <selection activeCell="P144" sqref="P144"/>
    </sheetView>
  </sheetViews>
  <sheetFormatPr defaultRowHeight="15"/>
  <cols>
    <col min="1" max="1" width="4.42578125" customWidth="1"/>
    <col min="2" max="2" width="7.5703125" customWidth="1"/>
    <col min="3" max="3" width="5.85546875" customWidth="1"/>
    <col min="4" max="4" width="4.42578125" customWidth="1"/>
    <col min="5" max="5" width="8.5703125" customWidth="1"/>
    <col min="6" max="6" width="5.28515625" customWidth="1"/>
    <col min="7" max="7" width="5.42578125" customWidth="1"/>
    <col min="8" max="8" width="8" customWidth="1"/>
    <col min="9" max="9" width="5.140625" customWidth="1"/>
    <col min="10" max="10" width="5.42578125" customWidth="1"/>
    <col min="11" max="11" width="6" customWidth="1"/>
    <col min="12" max="12" width="10.7109375" customWidth="1"/>
    <col min="13" max="13" width="7.7109375" customWidth="1"/>
    <col min="14" max="14" width="7.140625" customWidth="1"/>
    <col min="15" max="15" width="6.140625" customWidth="1"/>
    <col min="16" max="16" width="10.7109375" customWidth="1"/>
  </cols>
  <sheetData>
    <row r="1" spans="1:26" ht="21.75" thickBot="1">
      <c r="A1" s="119" t="s">
        <v>112</v>
      </c>
      <c r="B1" s="119"/>
      <c r="C1" s="119"/>
      <c r="D1" s="119"/>
      <c r="E1" s="119"/>
    </row>
    <row r="2" spans="1:26" ht="15.75" thickBot="1">
      <c r="A2" s="176" t="s">
        <v>114</v>
      </c>
      <c r="B2" s="185" t="s">
        <v>122</v>
      </c>
      <c r="C2" s="185" t="s">
        <v>123</v>
      </c>
      <c r="D2" s="124" t="s">
        <v>0</v>
      </c>
      <c r="E2" s="125" t="s">
        <v>120</v>
      </c>
      <c r="F2" s="123"/>
      <c r="G2" s="124" t="s">
        <v>113</v>
      </c>
      <c r="H2" s="125"/>
      <c r="I2" s="120" t="s">
        <v>115</v>
      </c>
      <c r="J2" s="121"/>
      <c r="K2" s="121"/>
      <c r="L2" s="122"/>
      <c r="M2" s="156" t="s">
        <v>119</v>
      </c>
      <c r="N2" s="126" t="s">
        <v>118</v>
      </c>
      <c r="O2" s="126" t="s">
        <v>116</v>
      </c>
      <c r="P2" s="126" t="s">
        <v>117</v>
      </c>
      <c r="Q2" s="127" t="s">
        <v>5</v>
      </c>
      <c r="R2" s="127" t="s">
        <v>3</v>
      </c>
      <c r="S2" s="127" t="s">
        <v>121</v>
      </c>
      <c r="T2" s="42"/>
      <c r="U2" s="42"/>
      <c r="V2" s="42"/>
      <c r="W2" s="42"/>
      <c r="X2" s="42"/>
      <c r="Y2" s="42"/>
      <c r="Z2" s="42"/>
    </row>
    <row r="3" spans="1:26">
      <c r="A3" s="158">
        <v>1</v>
      </c>
      <c r="B3" s="152">
        <v>29.2</v>
      </c>
      <c r="C3" s="152"/>
      <c r="D3" s="158"/>
      <c r="E3" s="152"/>
      <c r="F3" s="152">
        <v>20.57</v>
      </c>
      <c r="G3" s="152">
        <v>3</v>
      </c>
      <c r="H3" s="157">
        <f>F3*G3</f>
        <v>61.71</v>
      </c>
      <c r="I3" s="152">
        <v>1.8</v>
      </c>
      <c r="J3" s="152">
        <v>1.8</v>
      </c>
      <c r="K3" s="152">
        <v>3</v>
      </c>
      <c r="L3" s="152">
        <f>I3*J3*K3</f>
        <v>9.7200000000000006</v>
      </c>
      <c r="M3" s="152"/>
      <c r="N3" s="152"/>
      <c r="O3" s="152"/>
      <c r="P3" s="152"/>
      <c r="Q3" s="152"/>
      <c r="R3" s="152"/>
      <c r="S3" s="152"/>
      <c r="T3" s="128"/>
      <c r="U3" s="128"/>
      <c r="V3" s="128"/>
      <c r="W3" s="128"/>
      <c r="X3" s="128"/>
      <c r="Y3" s="128"/>
      <c r="Z3" s="128"/>
    </row>
    <row r="4" spans="1:26">
      <c r="A4" s="131"/>
      <c r="B4" s="132"/>
      <c r="C4" s="132"/>
      <c r="D4" s="131"/>
      <c r="E4" s="132"/>
      <c r="F4" s="132"/>
      <c r="G4" s="132"/>
      <c r="H4" s="133"/>
      <c r="I4" s="132">
        <v>1.56</v>
      </c>
      <c r="J4" s="132">
        <v>2</v>
      </c>
      <c r="K4" s="132">
        <v>1</v>
      </c>
      <c r="L4" s="132">
        <f>I4*J4*K4</f>
        <v>3.12</v>
      </c>
      <c r="M4" s="132"/>
      <c r="N4" s="132"/>
      <c r="O4" s="132"/>
      <c r="P4" s="132"/>
      <c r="Q4" s="132"/>
      <c r="R4" s="132"/>
      <c r="S4" s="132"/>
      <c r="T4" s="128"/>
      <c r="U4" s="128"/>
      <c r="V4" s="128"/>
      <c r="W4" s="128"/>
      <c r="X4" s="128"/>
      <c r="Y4" s="128"/>
      <c r="Z4" s="128"/>
    </row>
    <row r="5" spans="1:26">
      <c r="A5" s="131"/>
      <c r="B5" s="132"/>
      <c r="C5" s="132"/>
      <c r="D5" s="131"/>
      <c r="E5" s="132">
        <v>19</v>
      </c>
      <c r="F5" s="132"/>
      <c r="G5" s="132"/>
      <c r="H5" s="133"/>
      <c r="I5" s="132"/>
      <c r="J5" s="132"/>
      <c r="K5" s="132"/>
      <c r="L5" s="133">
        <f>SUM(L3:L4)</f>
        <v>12.84</v>
      </c>
      <c r="M5" s="133">
        <f>H3-L5</f>
        <v>48.870000000000005</v>
      </c>
      <c r="N5" s="133">
        <v>7</v>
      </c>
      <c r="O5" s="133"/>
      <c r="P5" s="133">
        <f>M5-N5</f>
        <v>41.870000000000005</v>
      </c>
      <c r="Q5" s="132"/>
      <c r="R5" s="132">
        <v>48.87</v>
      </c>
      <c r="S5" s="132"/>
      <c r="T5" s="128"/>
      <c r="U5" s="128"/>
      <c r="V5" s="128"/>
      <c r="W5" s="128"/>
      <c r="X5" s="128"/>
      <c r="Y5" s="128"/>
      <c r="Z5" s="128"/>
    </row>
    <row r="6" spans="1:26">
      <c r="A6" s="137">
        <v>2</v>
      </c>
      <c r="B6" s="138">
        <v>20.2</v>
      </c>
      <c r="C6" s="138"/>
      <c r="D6" s="137"/>
      <c r="E6" s="138"/>
      <c r="F6" s="138">
        <v>21</v>
      </c>
      <c r="G6" s="138">
        <v>3</v>
      </c>
      <c r="H6" s="139">
        <f>F6*G6</f>
        <v>63</v>
      </c>
      <c r="I6" s="138">
        <v>1</v>
      </c>
      <c r="J6" s="138">
        <v>2.1</v>
      </c>
      <c r="K6" s="138">
        <v>1</v>
      </c>
      <c r="L6" s="138">
        <f>I6*J6*K6</f>
        <v>2.1</v>
      </c>
      <c r="M6" s="138"/>
      <c r="N6" s="138"/>
      <c r="O6" s="138"/>
      <c r="P6" s="138"/>
      <c r="Q6" s="138"/>
      <c r="R6" s="138"/>
      <c r="S6" s="138"/>
      <c r="T6" s="128"/>
      <c r="U6" s="128"/>
      <c r="V6" s="128"/>
      <c r="W6" s="128"/>
      <c r="X6" s="128"/>
      <c r="Y6" s="128"/>
      <c r="Z6" s="128"/>
    </row>
    <row r="7" spans="1:26">
      <c r="A7" s="137"/>
      <c r="B7" s="138"/>
      <c r="C7" s="138"/>
      <c r="D7" s="137"/>
      <c r="E7" s="138"/>
      <c r="F7" s="138"/>
      <c r="G7" s="138"/>
      <c r="H7" s="138"/>
      <c r="I7" s="138">
        <v>0.9</v>
      </c>
      <c r="J7" s="138">
        <v>2.1</v>
      </c>
      <c r="K7" s="138">
        <v>1</v>
      </c>
      <c r="L7" s="138">
        <f>I7*J7*K7</f>
        <v>1.8900000000000001</v>
      </c>
      <c r="M7" s="138"/>
      <c r="N7" s="138"/>
      <c r="O7" s="138"/>
      <c r="P7" s="138"/>
      <c r="Q7" s="138"/>
      <c r="R7" s="138"/>
      <c r="S7" s="138"/>
      <c r="T7" s="128"/>
      <c r="U7" s="128"/>
      <c r="V7" s="128"/>
      <c r="W7" s="128"/>
      <c r="X7" s="128"/>
      <c r="Y7" s="128"/>
      <c r="Z7" s="128"/>
    </row>
    <row r="8" spans="1:26">
      <c r="A8" s="137"/>
      <c r="B8" s="138"/>
      <c r="C8" s="138"/>
      <c r="D8" s="137"/>
      <c r="E8" s="138"/>
      <c r="F8" s="138"/>
      <c r="G8" s="138"/>
      <c r="H8" s="138"/>
      <c r="I8" s="138">
        <v>1.8</v>
      </c>
      <c r="J8" s="138">
        <v>1.8</v>
      </c>
      <c r="K8" s="138">
        <v>2</v>
      </c>
      <c r="L8" s="138">
        <f>I8*J8*K8</f>
        <v>6.48</v>
      </c>
      <c r="M8" s="138"/>
      <c r="N8" s="138"/>
      <c r="O8" s="138"/>
      <c r="P8" s="138"/>
      <c r="Q8" s="138"/>
      <c r="R8" s="138"/>
      <c r="S8" s="138"/>
      <c r="T8" s="128"/>
      <c r="U8" s="128"/>
      <c r="V8" s="128"/>
      <c r="W8" s="128"/>
      <c r="X8" s="128"/>
      <c r="Y8" s="128"/>
      <c r="Z8" s="128"/>
    </row>
    <row r="9" spans="1:26">
      <c r="A9" s="137"/>
      <c r="B9" s="138"/>
      <c r="C9" s="138"/>
      <c r="D9" s="137"/>
      <c r="E9" s="138">
        <v>19.100000000000001</v>
      </c>
      <c r="F9" s="138"/>
      <c r="G9" s="138"/>
      <c r="H9" s="138"/>
      <c r="I9" s="138"/>
      <c r="J9" s="138"/>
      <c r="K9" s="138"/>
      <c r="L9" s="139">
        <f>SUM(L6:L8)</f>
        <v>10.47</v>
      </c>
      <c r="M9" s="139">
        <f>H6-L9</f>
        <v>52.53</v>
      </c>
      <c r="N9" s="138">
        <v>5.0999999999999996</v>
      </c>
      <c r="O9" s="138"/>
      <c r="P9" s="138">
        <f>M9-N9</f>
        <v>47.43</v>
      </c>
      <c r="Q9" s="138"/>
      <c r="R9" s="138">
        <f>M9</f>
        <v>52.53</v>
      </c>
      <c r="S9" s="138"/>
      <c r="T9" s="128"/>
      <c r="U9" s="128"/>
      <c r="V9" s="128"/>
      <c r="W9" s="128"/>
      <c r="X9" s="128"/>
      <c r="Y9" s="128"/>
      <c r="Z9" s="128"/>
    </row>
    <row r="10" spans="1:26">
      <c r="A10" s="134">
        <v>3</v>
      </c>
      <c r="B10" s="135">
        <v>20.2</v>
      </c>
      <c r="C10" s="135"/>
      <c r="D10" s="134"/>
      <c r="E10" s="135"/>
      <c r="F10" s="135">
        <v>21</v>
      </c>
      <c r="G10" s="135">
        <v>3</v>
      </c>
      <c r="H10" s="136">
        <f>F10*G10</f>
        <v>63</v>
      </c>
      <c r="I10" s="135">
        <v>1</v>
      </c>
      <c r="J10" s="135">
        <v>2.1</v>
      </c>
      <c r="K10" s="135">
        <v>1</v>
      </c>
      <c r="L10" s="135">
        <f>I10*J10*K10</f>
        <v>2.1</v>
      </c>
      <c r="M10" s="135"/>
      <c r="N10" s="135"/>
      <c r="O10" s="135"/>
      <c r="P10" s="135"/>
      <c r="Q10" s="135"/>
      <c r="R10" s="135">
        <f t="shared" ref="R10:R17" si="0">M10</f>
        <v>0</v>
      </c>
      <c r="S10" s="135"/>
      <c r="T10" s="128"/>
      <c r="U10" s="128"/>
      <c r="V10" s="128"/>
      <c r="W10" s="128"/>
      <c r="X10" s="128"/>
      <c r="Y10" s="128"/>
      <c r="Z10" s="128"/>
    </row>
    <row r="11" spans="1:26">
      <c r="A11" s="134"/>
      <c r="B11" s="135"/>
      <c r="C11" s="135"/>
      <c r="D11" s="134"/>
      <c r="E11" s="135"/>
      <c r="F11" s="135"/>
      <c r="G11" s="135"/>
      <c r="H11" s="135"/>
      <c r="I11" s="135">
        <v>0.9</v>
      </c>
      <c r="J11" s="135">
        <v>2.1</v>
      </c>
      <c r="K11" s="135">
        <v>1</v>
      </c>
      <c r="L11" s="135">
        <f>I11*J11*K11</f>
        <v>1.8900000000000001</v>
      </c>
      <c r="M11" s="135"/>
      <c r="N11" s="135"/>
      <c r="O11" s="135"/>
      <c r="P11" s="135"/>
      <c r="Q11" s="135"/>
      <c r="R11" s="135">
        <f t="shared" si="0"/>
        <v>0</v>
      </c>
      <c r="S11" s="135"/>
      <c r="T11" s="128"/>
      <c r="U11" s="128"/>
      <c r="V11" s="128"/>
      <c r="W11" s="128"/>
      <c r="X11" s="128"/>
      <c r="Y11" s="128"/>
      <c r="Z11" s="128"/>
    </row>
    <row r="12" spans="1:26">
      <c r="A12" s="134"/>
      <c r="B12" s="135"/>
      <c r="C12" s="135"/>
      <c r="D12" s="134"/>
      <c r="E12" s="135"/>
      <c r="F12" s="135"/>
      <c r="G12" s="135"/>
      <c r="H12" s="135"/>
      <c r="I12" s="135">
        <v>1.8</v>
      </c>
      <c r="J12" s="135">
        <v>1.8</v>
      </c>
      <c r="K12" s="135">
        <v>2</v>
      </c>
      <c r="L12" s="135">
        <f>I12*J12*K12</f>
        <v>6.48</v>
      </c>
      <c r="M12" s="135"/>
      <c r="N12" s="135"/>
      <c r="O12" s="135"/>
      <c r="P12" s="135"/>
      <c r="Q12" s="135"/>
      <c r="R12" s="135">
        <f t="shared" si="0"/>
        <v>0</v>
      </c>
      <c r="S12" s="135"/>
      <c r="T12" s="128"/>
      <c r="U12" s="128"/>
      <c r="V12" s="128"/>
      <c r="W12" s="128"/>
      <c r="X12" s="128"/>
      <c r="Y12" s="128"/>
      <c r="Z12" s="128"/>
    </row>
    <row r="13" spans="1:26">
      <c r="A13" s="134"/>
      <c r="B13" s="135"/>
      <c r="C13" s="135"/>
      <c r="D13" s="134"/>
      <c r="E13" s="135">
        <v>19.100000000000001</v>
      </c>
      <c r="F13" s="135"/>
      <c r="G13" s="135"/>
      <c r="H13" s="135"/>
      <c r="I13" s="135"/>
      <c r="J13" s="135"/>
      <c r="K13" s="135"/>
      <c r="L13" s="136">
        <f>SUM(L10:L12)</f>
        <v>10.47</v>
      </c>
      <c r="M13" s="135">
        <f>H10-L13</f>
        <v>52.53</v>
      </c>
      <c r="N13" s="135">
        <v>5.0999999999999996</v>
      </c>
      <c r="O13" s="135"/>
      <c r="P13" s="135">
        <f>M13-N13</f>
        <v>47.43</v>
      </c>
      <c r="Q13" s="135"/>
      <c r="R13" s="135">
        <f t="shared" si="0"/>
        <v>52.53</v>
      </c>
      <c r="S13" s="135"/>
      <c r="T13" s="128"/>
      <c r="U13" s="128"/>
      <c r="V13" s="128"/>
      <c r="W13" s="128"/>
      <c r="X13" s="128"/>
      <c r="Y13" s="128"/>
      <c r="Z13" s="128"/>
    </row>
    <row r="14" spans="1:26">
      <c r="A14" s="145">
        <v>4</v>
      </c>
      <c r="B14" s="146">
        <v>20.2</v>
      </c>
      <c r="C14" s="146"/>
      <c r="D14" s="145"/>
      <c r="E14" s="146"/>
      <c r="F14" s="146">
        <v>21</v>
      </c>
      <c r="G14" s="146">
        <v>3</v>
      </c>
      <c r="H14" s="147">
        <f>F14*G14</f>
        <v>63</v>
      </c>
      <c r="I14" s="146">
        <v>1</v>
      </c>
      <c r="J14" s="146">
        <v>2.1</v>
      </c>
      <c r="K14" s="146">
        <v>1</v>
      </c>
      <c r="L14" s="146">
        <f>I14*J14*K14</f>
        <v>2.1</v>
      </c>
      <c r="M14" s="146"/>
      <c r="N14" s="146"/>
      <c r="O14" s="146"/>
      <c r="P14" s="146"/>
      <c r="Q14" s="146"/>
      <c r="R14" s="146">
        <f t="shared" si="0"/>
        <v>0</v>
      </c>
      <c r="S14" s="146"/>
      <c r="T14" s="128"/>
      <c r="U14" s="128"/>
      <c r="V14" s="128"/>
      <c r="W14" s="128"/>
      <c r="X14" s="128"/>
      <c r="Y14" s="128"/>
      <c r="Z14" s="128"/>
    </row>
    <row r="15" spans="1:26">
      <c r="A15" s="145"/>
      <c r="B15" s="146"/>
      <c r="C15" s="146"/>
      <c r="D15" s="145"/>
      <c r="E15" s="146"/>
      <c r="F15" s="146"/>
      <c r="G15" s="146"/>
      <c r="H15" s="146"/>
      <c r="I15" s="146">
        <v>0.9</v>
      </c>
      <c r="J15" s="146">
        <v>2.1</v>
      </c>
      <c r="K15" s="146">
        <v>1</v>
      </c>
      <c r="L15" s="146">
        <f>I15*J15*K15</f>
        <v>1.8900000000000001</v>
      </c>
      <c r="M15" s="146"/>
      <c r="N15" s="146"/>
      <c r="O15" s="146"/>
      <c r="P15" s="146"/>
      <c r="Q15" s="146"/>
      <c r="R15" s="146">
        <f t="shared" si="0"/>
        <v>0</v>
      </c>
      <c r="S15" s="146"/>
      <c r="T15" s="128"/>
      <c r="U15" s="128"/>
      <c r="V15" s="128"/>
      <c r="W15" s="128"/>
      <c r="X15" s="128"/>
      <c r="Y15" s="128"/>
      <c r="Z15" s="128"/>
    </row>
    <row r="16" spans="1:26">
      <c r="A16" s="145"/>
      <c r="B16" s="146"/>
      <c r="C16" s="146"/>
      <c r="D16" s="145"/>
      <c r="E16" s="146"/>
      <c r="F16" s="146"/>
      <c r="G16" s="146"/>
      <c r="H16" s="146"/>
      <c r="I16" s="146">
        <v>1.8</v>
      </c>
      <c r="J16" s="146">
        <v>1.8</v>
      </c>
      <c r="K16" s="146">
        <v>2</v>
      </c>
      <c r="L16" s="146">
        <f>I16*J16*K16</f>
        <v>6.48</v>
      </c>
      <c r="M16" s="146"/>
      <c r="N16" s="146"/>
      <c r="O16" s="146"/>
      <c r="P16" s="146"/>
      <c r="Q16" s="146"/>
      <c r="R16" s="146">
        <f t="shared" si="0"/>
        <v>0</v>
      </c>
      <c r="S16" s="146"/>
      <c r="T16" s="128"/>
      <c r="U16" s="128"/>
      <c r="V16" s="128"/>
      <c r="W16" s="128"/>
      <c r="X16" s="128"/>
      <c r="Y16" s="128"/>
      <c r="Z16" s="128"/>
    </row>
    <row r="17" spans="1:26" ht="15.75" thickBot="1">
      <c r="A17" s="145"/>
      <c r="B17" s="146"/>
      <c r="C17" s="146"/>
      <c r="D17" s="145"/>
      <c r="E17" s="146">
        <v>19.100000000000001</v>
      </c>
      <c r="F17" s="146"/>
      <c r="G17" s="146"/>
      <c r="H17" s="146"/>
      <c r="I17" s="146"/>
      <c r="J17" s="146"/>
      <c r="K17" s="146"/>
      <c r="L17" s="147">
        <f>SUM(L14:L16)</f>
        <v>10.47</v>
      </c>
      <c r="M17" s="146">
        <f>H14-L17</f>
        <v>52.53</v>
      </c>
      <c r="N17" s="146">
        <v>5.0999999999999996</v>
      </c>
      <c r="O17" s="146"/>
      <c r="P17" s="146">
        <f>M17-N17</f>
        <v>47.43</v>
      </c>
      <c r="Q17" s="146"/>
      <c r="R17" s="146">
        <f t="shared" si="0"/>
        <v>52.53</v>
      </c>
      <c r="S17" s="146"/>
      <c r="T17" s="128"/>
      <c r="U17" s="128"/>
      <c r="V17" s="128"/>
      <c r="W17" s="128"/>
      <c r="X17" s="128"/>
      <c r="Y17" s="128"/>
      <c r="Z17" s="128"/>
    </row>
    <row r="18" spans="1:26" ht="15.75" thickBot="1">
      <c r="A18" s="176" t="s">
        <v>114</v>
      </c>
      <c r="B18" s="185" t="s">
        <v>122</v>
      </c>
      <c r="C18" s="185" t="s">
        <v>123</v>
      </c>
      <c r="D18" s="177" t="s">
        <v>0</v>
      </c>
      <c r="E18" s="178" t="s">
        <v>120</v>
      </c>
      <c r="F18" s="179"/>
      <c r="G18" s="177" t="s">
        <v>113</v>
      </c>
      <c r="H18" s="178"/>
      <c r="I18" s="180" t="s">
        <v>115</v>
      </c>
      <c r="J18" s="181"/>
      <c r="K18" s="181"/>
      <c r="L18" s="182"/>
      <c r="M18" s="183" t="s">
        <v>119</v>
      </c>
      <c r="N18" s="184" t="s">
        <v>118</v>
      </c>
      <c r="O18" s="184" t="s">
        <v>116</v>
      </c>
      <c r="P18" s="184" t="s">
        <v>117</v>
      </c>
      <c r="Q18" s="165" t="s">
        <v>5</v>
      </c>
      <c r="R18" s="165" t="s">
        <v>3</v>
      </c>
      <c r="S18" s="165" t="s">
        <v>121</v>
      </c>
      <c r="T18" s="128"/>
      <c r="U18" s="128"/>
      <c r="V18" s="128"/>
      <c r="W18" s="128"/>
      <c r="X18" s="128"/>
      <c r="Y18" s="128"/>
      <c r="Z18" s="128"/>
    </row>
    <row r="19" spans="1:26">
      <c r="A19" s="149">
        <v>5</v>
      </c>
      <c r="B19" s="150">
        <v>20.2</v>
      </c>
      <c r="C19" s="150"/>
      <c r="D19" s="149"/>
      <c r="E19" s="150"/>
      <c r="F19" s="150">
        <v>21</v>
      </c>
      <c r="G19" s="150">
        <v>3</v>
      </c>
      <c r="H19" s="151">
        <f>F19*G19</f>
        <v>63</v>
      </c>
      <c r="I19" s="150">
        <v>1</v>
      </c>
      <c r="J19" s="150">
        <v>2.1</v>
      </c>
      <c r="K19" s="150">
        <v>1</v>
      </c>
      <c r="L19" s="150">
        <f>I19*J19*K19</f>
        <v>2.1</v>
      </c>
      <c r="M19" s="150"/>
      <c r="N19" s="150"/>
      <c r="O19" s="150"/>
      <c r="P19" s="150"/>
      <c r="Q19" s="150"/>
      <c r="R19" s="150"/>
      <c r="S19" s="150"/>
      <c r="T19" s="128"/>
      <c r="U19" s="128"/>
      <c r="V19" s="128"/>
      <c r="W19" s="128"/>
      <c r="X19" s="128"/>
      <c r="Y19" s="128"/>
      <c r="Z19" s="128"/>
    </row>
    <row r="20" spans="1:26">
      <c r="A20" s="149"/>
      <c r="B20" s="150"/>
      <c r="C20" s="150"/>
      <c r="D20" s="149"/>
      <c r="E20" s="150"/>
      <c r="F20" s="150"/>
      <c r="G20" s="150"/>
      <c r="H20" s="150"/>
      <c r="I20" s="150">
        <v>0.9</v>
      </c>
      <c r="J20" s="150">
        <v>2.1</v>
      </c>
      <c r="K20" s="150">
        <v>1</v>
      </c>
      <c r="L20" s="150">
        <f>I20*J20*K20</f>
        <v>1.8900000000000001</v>
      </c>
      <c r="M20" s="150"/>
      <c r="N20" s="150"/>
      <c r="O20" s="150"/>
      <c r="P20" s="150"/>
      <c r="Q20" s="150"/>
      <c r="R20" s="150"/>
      <c r="S20" s="150"/>
      <c r="T20" s="128"/>
      <c r="U20" s="128"/>
      <c r="V20" s="128"/>
      <c r="W20" s="128"/>
      <c r="X20" s="128"/>
      <c r="Y20" s="128"/>
      <c r="Z20" s="128"/>
    </row>
    <row r="21" spans="1:26">
      <c r="A21" s="149"/>
      <c r="B21" s="150"/>
      <c r="C21" s="150"/>
      <c r="D21" s="149"/>
      <c r="E21" s="150"/>
      <c r="F21" s="150"/>
      <c r="G21" s="150"/>
      <c r="H21" s="150"/>
      <c r="I21" s="150">
        <v>1.8</v>
      </c>
      <c r="J21" s="150">
        <v>1.8</v>
      </c>
      <c r="K21" s="150">
        <v>2</v>
      </c>
      <c r="L21" s="150">
        <f>I21*J21*K21</f>
        <v>6.48</v>
      </c>
      <c r="M21" s="150"/>
      <c r="N21" s="150"/>
      <c r="O21" s="150"/>
      <c r="P21" s="150"/>
      <c r="Q21" s="150"/>
      <c r="R21" s="150"/>
      <c r="S21" s="150"/>
      <c r="T21" s="128"/>
      <c r="U21" s="128"/>
      <c r="V21" s="128"/>
      <c r="W21" s="128"/>
      <c r="X21" s="128"/>
      <c r="Y21" s="128"/>
      <c r="Z21" s="128"/>
    </row>
    <row r="22" spans="1:26">
      <c r="A22" s="149"/>
      <c r="B22" s="150"/>
      <c r="C22" s="150"/>
      <c r="D22" s="149"/>
      <c r="E22" s="150">
        <v>19.100000000000001</v>
      </c>
      <c r="F22" s="150"/>
      <c r="G22" s="150"/>
      <c r="H22" s="150"/>
      <c r="I22" s="150"/>
      <c r="J22" s="150"/>
      <c r="K22" s="150"/>
      <c r="L22" s="151">
        <f>SUM(L19:L21)</f>
        <v>10.47</v>
      </c>
      <c r="M22" s="150">
        <f>H19-L22</f>
        <v>52.53</v>
      </c>
      <c r="N22" s="150">
        <v>14</v>
      </c>
      <c r="O22" s="153">
        <v>2.7</v>
      </c>
      <c r="P22" s="150">
        <f>M22-N22-O22</f>
        <v>35.83</v>
      </c>
      <c r="Q22" s="150"/>
      <c r="R22" s="150">
        <f>M22</f>
        <v>52.53</v>
      </c>
      <c r="S22" s="150"/>
      <c r="T22" s="128"/>
      <c r="U22" s="128"/>
      <c r="V22" s="128"/>
      <c r="W22" s="128"/>
      <c r="X22" s="128"/>
      <c r="Y22" s="128"/>
      <c r="Z22" s="128"/>
    </row>
    <row r="23" spans="1:26">
      <c r="A23" s="154">
        <v>6</v>
      </c>
      <c r="B23" s="155"/>
      <c r="C23" s="155">
        <v>4.8499999999999996</v>
      </c>
      <c r="D23" s="154"/>
      <c r="E23" s="155"/>
      <c r="F23" s="155">
        <v>8.1999999999999993</v>
      </c>
      <c r="G23" s="155">
        <v>3</v>
      </c>
      <c r="H23" s="155">
        <f t="shared" ref="H23:H31" si="1">F23*G23</f>
        <v>24.599999999999998</v>
      </c>
      <c r="I23" s="155">
        <v>0.9</v>
      </c>
      <c r="J23" s="155">
        <v>2.1</v>
      </c>
      <c r="K23" s="155">
        <v>1</v>
      </c>
      <c r="L23" s="155">
        <f t="shared" ref="L23:L30" si="2">I23*J23*K23</f>
        <v>1.8900000000000001</v>
      </c>
      <c r="M23" s="155">
        <f t="shared" ref="M23:M30" si="3">H23-L23</f>
        <v>22.709999999999997</v>
      </c>
      <c r="N23" s="155"/>
      <c r="O23" s="155">
        <v>0.45</v>
      </c>
      <c r="P23" s="155">
        <v>3.5</v>
      </c>
      <c r="Q23" s="155">
        <f>M23-O23-P23</f>
        <v>18.759999999999998</v>
      </c>
      <c r="R23" s="169">
        <f t="shared" ref="R23:R28" si="4">N23+O23+P23</f>
        <v>3.95</v>
      </c>
      <c r="S23" s="169"/>
      <c r="T23" s="128"/>
      <c r="U23" s="128"/>
      <c r="V23" s="128"/>
      <c r="W23" s="128"/>
      <c r="X23" s="128"/>
      <c r="Y23" s="128"/>
      <c r="Z23" s="128"/>
    </row>
    <row r="24" spans="1:26">
      <c r="A24" s="131">
        <v>7</v>
      </c>
      <c r="B24" s="132"/>
      <c r="C24" s="132">
        <v>3.75</v>
      </c>
      <c r="D24" s="131"/>
      <c r="E24" s="132"/>
      <c r="F24" s="132">
        <v>7.83</v>
      </c>
      <c r="G24" s="132">
        <v>3</v>
      </c>
      <c r="H24" s="132">
        <f t="shared" si="1"/>
        <v>23.490000000000002</v>
      </c>
      <c r="I24" s="132">
        <v>0.8</v>
      </c>
      <c r="J24" s="132">
        <v>2</v>
      </c>
      <c r="K24" s="132">
        <v>1</v>
      </c>
      <c r="L24" s="132">
        <f t="shared" si="2"/>
        <v>1.6</v>
      </c>
      <c r="M24" s="132">
        <f t="shared" si="3"/>
        <v>21.89</v>
      </c>
      <c r="N24" s="132">
        <v>2</v>
      </c>
      <c r="O24" s="132"/>
      <c r="P24" s="132">
        <v>1.92</v>
      </c>
      <c r="Q24" s="132">
        <f>F24*2.5</f>
        <v>19.574999999999999</v>
      </c>
      <c r="R24" s="132">
        <f t="shared" si="4"/>
        <v>3.92</v>
      </c>
      <c r="S24" s="132"/>
      <c r="T24" s="128"/>
      <c r="U24" s="128"/>
      <c r="V24" s="128"/>
      <c r="W24" s="128"/>
      <c r="X24" s="128"/>
      <c r="Y24" s="128"/>
      <c r="Z24" s="128"/>
    </row>
    <row r="25" spans="1:26">
      <c r="A25" s="161">
        <v>8</v>
      </c>
      <c r="B25" s="162"/>
      <c r="C25" s="162">
        <v>4.8499999999999996</v>
      </c>
      <c r="D25" s="161"/>
      <c r="E25" s="162"/>
      <c r="F25" s="162">
        <v>9</v>
      </c>
      <c r="G25" s="162">
        <v>3</v>
      </c>
      <c r="H25" s="162">
        <f t="shared" si="1"/>
        <v>27</v>
      </c>
      <c r="I25" s="162">
        <v>0.9</v>
      </c>
      <c r="J25" s="162">
        <v>2.1</v>
      </c>
      <c r="K25" s="162">
        <v>1</v>
      </c>
      <c r="L25" s="162">
        <f t="shared" si="2"/>
        <v>1.8900000000000001</v>
      </c>
      <c r="M25" s="162">
        <f t="shared" si="3"/>
        <v>25.11</v>
      </c>
      <c r="N25" s="162">
        <v>0.5</v>
      </c>
      <c r="O25" s="162">
        <v>0.5</v>
      </c>
      <c r="P25" s="162">
        <v>3.5</v>
      </c>
      <c r="Q25" s="162">
        <f>M25-N25-O25-P25</f>
        <v>20.61</v>
      </c>
      <c r="R25" s="162">
        <f t="shared" si="4"/>
        <v>4.5</v>
      </c>
      <c r="S25" s="162"/>
      <c r="T25" s="128"/>
      <c r="U25" s="128"/>
      <c r="V25" s="128"/>
      <c r="W25" s="128"/>
      <c r="X25" s="128"/>
      <c r="Y25" s="128"/>
      <c r="Z25" s="128"/>
    </row>
    <row r="26" spans="1:26">
      <c r="A26" s="149">
        <v>9</v>
      </c>
      <c r="B26" s="150"/>
      <c r="C26" s="150">
        <v>4.8499999999999996</v>
      </c>
      <c r="D26" s="149"/>
      <c r="E26" s="150"/>
      <c r="F26" s="150">
        <v>9</v>
      </c>
      <c r="G26" s="150">
        <v>3</v>
      </c>
      <c r="H26" s="150">
        <f t="shared" si="1"/>
        <v>27</v>
      </c>
      <c r="I26" s="150">
        <v>0.9</v>
      </c>
      <c r="J26" s="150">
        <v>2.1</v>
      </c>
      <c r="K26" s="150">
        <v>1</v>
      </c>
      <c r="L26" s="150">
        <f t="shared" si="2"/>
        <v>1.8900000000000001</v>
      </c>
      <c r="M26" s="150">
        <f t="shared" si="3"/>
        <v>25.11</v>
      </c>
      <c r="N26" s="150"/>
      <c r="O26" s="150">
        <v>0.8</v>
      </c>
      <c r="P26" s="150">
        <v>3.7</v>
      </c>
      <c r="Q26" s="150">
        <f>M26-O26-P26</f>
        <v>20.61</v>
      </c>
      <c r="R26" s="150">
        <f t="shared" si="4"/>
        <v>4.5</v>
      </c>
      <c r="S26" s="150"/>
      <c r="T26" s="128"/>
      <c r="U26" s="128"/>
      <c r="V26" s="128"/>
      <c r="W26" s="128"/>
      <c r="X26" s="128"/>
      <c r="Y26" s="128"/>
      <c r="Z26" s="128"/>
    </row>
    <row r="27" spans="1:26">
      <c r="A27" s="145">
        <v>10</v>
      </c>
      <c r="B27" s="146"/>
      <c r="C27" s="146">
        <v>4.8499999999999996</v>
      </c>
      <c r="D27" s="145"/>
      <c r="E27" s="146"/>
      <c r="F27" s="146">
        <v>9</v>
      </c>
      <c r="G27" s="146">
        <v>3</v>
      </c>
      <c r="H27" s="146">
        <f t="shared" si="1"/>
        <v>27</v>
      </c>
      <c r="I27" s="146">
        <v>0.9</v>
      </c>
      <c r="J27" s="146">
        <v>2.1</v>
      </c>
      <c r="K27" s="146">
        <v>1</v>
      </c>
      <c r="L27" s="146">
        <f t="shared" si="2"/>
        <v>1.8900000000000001</v>
      </c>
      <c r="M27" s="146">
        <f t="shared" si="3"/>
        <v>25.11</v>
      </c>
      <c r="N27" s="146">
        <v>0.8</v>
      </c>
      <c r="O27" s="146">
        <v>0.4</v>
      </c>
      <c r="P27" s="146">
        <v>3.5</v>
      </c>
      <c r="Q27" s="146">
        <f>M27-N27-O27-P27</f>
        <v>20.41</v>
      </c>
      <c r="R27" s="146">
        <f t="shared" si="4"/>
        <v>4.7</v>
      </c>
      <c r="S27" s="146"/>
      <c r="T27" s="128"/>
      <c r="U27" s="128"/>
      <c r="V27" s="128"/>
      <c r="W27" s="128"/>
      <c r="X27" s="128"/>
      <c r="Y27" s="128"/>
      <c r="Z27" s="128"/>
    </row>
    <row r="28" spans="1:26">
      <c r="A28" s="163">
        <v>11</v>
      </c>
      <c r="B28" s="164"/>
      <c r="C28" s="164">
        <v>4.8499999999999996</v>
      </c>
      <c r="D28" s="163"/>
      <c r="E28" s="164"/>
      <c r="F28" s="164">
        <v>9</v>
      </c>
      <c r="G28" s="164">
        <v>3</v>
      </c>
      <c r="H28" s="164">
        <f t="shared" si="1"/>
        <v>27</v>
      </c>
      <c r="I28" s="164">
        <v>0.9</v>
      </c>
      <c r="J28" s="164">
        <v>2.1</v>
      </c>
      <c r="K28" s="164">
        <v>1</v>
      </c>
      <c r="L28" s="164">
        <f t="shared" si="2"/>
        <v>1.8900000000000001</v>
      </c>
      <c r="M28" s="164">
        <f t="shared" si="3"/>
        <v>25.11</v>
      </c>
      <c r="N28" s="164">
        <v>0.85</v>
      </c>
      <c r="O28" s="164"/>
      <c r="P28" s="164">
        <v>4.5</v>
      </c>
      <c r="Q28" s="164">
        <f>M28-N28-P28</f>
        <v>19.759999999999998</v>
      </c>
      <c r="R28" s="148">
        <f t="shared" si="4"/>
        <v>5.35</v>
      </c>
      <c r="S28" s="148"/>
      <c r="T28" s="128"/>
      <c r="U28" s="128"/>
      <c r="V28" s="128"/>
      <c r="W28" s="128"/>
      <c r="X28" s="128"/>
      <c r="Y28" s="128"/>
      <c r="Z28" s="128"/>
    </row>
    <row r="29" spans="1:26">
      <c r="A29" s="131">
        <v>12</v>
      </c>
      <c r="B29" s="132">
        <v>7.25</v>
      </c>
      <c r="C29" s="132"/>
      <c r="D29" s="131"/>
      <c r="E29" s="132">
        <v>12.2</v>
      </c>
      <c r="F29" s="132">
        <v>12.9</v>
      </c>
      <c r="G29" s="132">
        <v>3</v>
      </c>
      <c r="H29" s="132">
        <f t="shared" si="1"/>
        <v>38.700000000000003</v>
      </c>
      <c r="I29" s="132">
        <v>0.7</v>
      </c>
      <c r="J29" s="132">
        <v>2</v>
      </c>
      <c r="K29" s="132">
        <v>1</v>
      </c>
      <c r="L29" s="132">
        <f t="shared" si="2"/>
        <v>1.4</v>
      </c>
      <c r="M29" s="132">
        <f t="shared" si="3"/>
        <v>37.300000000000004</v>
      </c>
      <c r="N29" s="132">
        <f>M29-O29</f>
        <v>31.300000000000004</v>
      </c>
      <c r="O29" s="132">
        <v>6</v>
      </c>
      <c r="P29" s="132"/>
      <c r="Q29" s="132"/>
      <c r="R29" s="132">
        <f>M29</f>
        <v>37.300000000000004</v>
      </c>
      <c r="S29" s="132"/>
      <c r="T29" s="128"/>
      <c r="U29" s="128"/>
      <c r="V29" s="128"/>
      <c r="W29" s="128"/>
      <c r="X29" s="128"/>
      <c r="Y29" s="128"/>
      <c r="Z29" s="128"/>
    </row>
    <row r="30" spans="1:26">
      <c r="A30" s="142">
        <v>13</v>
      </c>
      <c r="B30" s="143">
        <v>7.95</v>
      </c>
      <c r="C30" s="143"/>
      <c r="D30" s="142"/>
      <c r="E30" s="143">
        <v>12.2</v>
      </c>
      <c r="F30" s="143">
        <v>12.9</v>
      </c>
      <c r="G30" s="143">
        <v>3</v>
      </c>
      <c r="H30" s="143">
        <f t="shared" si="1"/>
        <v>38.700000000000003</v>
      </c>
      <c r="I30" s="143">
        <v>0.7</v>
      </c>
      <c r="J30" s="143">
        <v>2</v>
      </c>
      <c r="K30" s="143">
        <v>1</v>
      </c>
      <c r="L30" s="143">
        <f t="shared" si="2"/>
        <v>1.4</v>
      </c>
      <c r="M30" s="143">
        <f t="shared" si="3"/>
        <v>37.300000000000004</v>
      </c>
      <c r="N30" s="143">
        <f>M30-O30</f>
        <v>35.700000000000003</v>
      </c>
      <c r="O30" s="143">
        <v>1.6</v>
      </c>
      <c r="P30" s="143"/>
      <c r="Q30" s="143"/>
      <c r="R30" s="143">
        <f>M30</f>
        <v>37.300000000000004</v>
      </c>
      <c r="S30" s="143"/>
      <c r="T30" s="128"/>
      <c r="U30" s="128"/>
      <c r="V30" s="128"/>
      <c r="W30" s="128"/>
      <c r="X30" s="128"/>
      <c r="Y30" s="128"/>
      <c r="Z30" s="128"/>
    </row>
    <row r="31" spans="1:26">
      <c r="A31" s="137">
        <v>14</v>
      </c>
      <c r="B31" s="138">
        <v>35.85</v>
      </c>
      <c r="C31" s="138"/>
      <c r="D31" s="137"/>
      <c r="E31" s="138">
        <v>21.2</v>
      </c>
      <c r="F31" s="138">
        <v>24.7</v>
      </c>
      <c r="G31" s="138">
        <v>3</v>
      </c>
      <c r="H31" s="138">
        <f t="shared" si="1"/>
        <v>74.099999999999994</v>
      </c>
      <c r="I31" s="138">
        <v>1.8</v>
      </c>
      <c r="J31" s="138">
        <v>2.2000000000000002</v>
      </c>
      <c r="K31" s="138">
        <v>2</v>
      </c>
      <c r="L31" s="138">
        <f>I31*J31*K31</f>
        <v>7.9200000000000008</v>
      </c>
      <c r="M31" s="138"/>
      <c r="N31" s="138"/>
      <c r="O31" s="138"/>
      <c r="P31" s="138"/>
      <c r="Q31" s="138"/>
      <c r="R31" s="138"/>
      <c r="S31" s="138"/>
      <c r="T31" s="128"/>
      <c r="U31" s="128"/>
      <c r="V31" s="128"/>
      <c r="W31" s="128"/>
      <c r="X31" s="128"/>
      <c r="Y31" s="128"/>
      <c r="Z31" s="128"/>
    </row>
    <row r="32" spans="1:26">
      <c r="A32" s="137"/>
      <c r="B32" s="138"/>
      <c r="C32" s="138"/>
      <c r="D32" s="137"/>
      <c r="E32" s="138"/>
      <c r="F32" s="138"/>
      <c r="G32" s="138"/>
      <c r="H32" s="138">
        <f>F32*G32</f>
        <v>0</v>
      </c>
      <c r="I32" s="138">
        <v>1.7</v>
      </c>
      <c r="J32" s="138">
        <v>2.2000000000000002</v>
      </c>
      <c r="K32" s="138">
        <v>2</v>
      </c>
      <c r="L32" s="138">
        <f>I32*J32*K32</f>
        <v>7.48</v>
      </c>
      <c r="M32" s="138"/>
      <c r="N32" s="138"/>
      <c r="O32" s="138"/>
      <c r="P32" s="138"/>
      <c r="Q32" s="138"/>
      <c r="R32" s="138"/>
      <c r="S32" s="138"/>
      <c r="T32" s="128"/>
      <c r="U32" s="128"/>
      <c r="V32" s="128"/>
      <c r="W32" s="128"/>
      <c r="X32" s="128"/>
      <c r="Y32" s="128"/>
      <c r="Z32" s="128"/>
    </row>
    <row r="33" spans="1:26">
      <c r="A33" s="137"/>
      <c r="B33" s="138"/>
      <c r="C33" s="138"/>
      <c r="D33" s="137"/>
      <c r="E33" s="138"/>
      <c r="F33" s="138"/>
      <c r="G33" s="138"/>
      <c r="H33" s="138">
        <f>F33*G33</f>
        <v>0</v>
      </c>
      <c r="I33" s="138"/>
      <c r="J33" s="138"/>
      <c r="K33" s="138"/>
      <c r="L33" s="138">
        <f>SUM(L31:L32)</f>
        <v>15.400000000000002</v>
      </c>
      <c r="M33" s="138">
        <f>H31-L33</f>
        <v>58.699999999999989</v>
      </c>
      <c r="N33" s="138">
        <f>M33-P33</f>
        <v>40.699999999999989</v>
      </c>
      <c r="O33" s="138"/>
      <c r="P33" s="138">
        <v>18</v>
      </c>
      <c r="Q33" s="138"/>
      <c r="R33" s="138">
        <f>M33</f>
        <v>58.699999999999989</v>
      </c>
      <c r="S33" s="138"/>
      <c r="T33" s="128"/>
      <c r="U33" s="128"/>
      <c r="V33" s="128"/>
      <c r="W33" s="128"/>
      <c r="X33" s="128"/>
      <c r="Y33" s="128"/>
      <c r="Z33" s="128"/>
    </row>
    <row r="34" spans="1:26">
      <c r="A34" s="159">
        <v>15</v>
      </c>
      <c r="B34" s="160">
        <v>70.75</v>
      </c>
      <c r="C34" s="160"/>
      <c r="D34" s="159"/>
      <c r="E34" s="160">
        <v>52.3</v>
      </c>
      <c r="F34" s="160">
        <v>60.8</v>
      </c>
      <c r="G34" s="160">
        <v>3</v>
      </c>
      <c r="H34" s="160">
        <f>F34*G34</f>
        <v>182.39999999999998</v>
      </c>
      <c r="I34" s="160">
        <v>1</v>
      </c>
      <c r="J34" s="160">
        <v>2.1</v>
      </c>
      <c r="K34" s="160">
        <v>6</v>
      </c>
      <c r="L34" s="160">
        <f t="shared" ref="L34:L39" si="5">I34*J34*K34</f>
        <v>12.600000000000001</v>
      </c>
      <c r="M34" s="160"/>
      <c r="N34" s="160"/>
      <c r="O34" s="160"/>
      <c r="P34" s="160"/>
      <c r="Q34" s="160"/>
      <c r="R34" s="160"/>
      <c r="S34" s="160"/>
      <c r="T34" s="128"/>
      <c r="U34" s="128"/>
      <c r="V34" s="128"/>
      <c r="W34" s="128"/>
      <c r="X34" s="128"/>
      <c r="Y34" s="128"/>
      <c r="Z34" s="128"/>
    </row>
    <row r="35" spans="1:26">
      <c r="A35" s="159"/>
      <c r="B35" s="160"/>
      <c r="C35" s="160"/>
      <c r="D35" s="159"/>
      <c r="E35" s="160"/>
      <c r="F35" s="160"/>
      <c r="G35" s="160"/>
      <c r="H35" s="160"/>
      <c r="I35" s="160">
        <v>1</v>
      </c>
      <c r="J35" s="160">
        <v>2</v>
      </c>
      <c r="K35" s="160">
        <v>1</v>
      </c>
      <c r="L35" s="160">
        <f t="shared" si="5"/>
        <v>2</v>
      </c>
      <c r="M35" s="160"/>
      <c r="N35" s="160"/>
      <c r="O35" s="160"/>
      <c r="P35" s="160"/>
      <c r="Q35" s="160"/>
      <c r="R35" s="160"/>
      <c r="S35" s="160"/>
      <c r="T35" s="128"/>
      <c r="U35" s="128"/>
      <c r="V35" s="128"/>
      <c r="W35" s="128"/>
      <c r="X35" s="128"/>
      <c r="Y35" s="128"/>
      <c r="Z35" s="128"/>
    </row>
    <row r="36" spans="1:26">
      <c r="A36" s="159"/>
      <c r="B36" s="160"/>
      <c r="C36" s="160"/>
      <c r="D36" s="159"/>
      <c r="E36" s="160"/>
      <c r="F36" s="160"/>
      <c r="G36" s="160"/>
      <c r="H36" s="160"/>
      <c r="I36" s="160">
        <v>0.8</v>
      </c>
      <c r="J36" s="160">
        <v>2</v>
      </c>
      <c r="K36" s="160">
        <v>1</v>
      </c>
      <c r="L36" s="160">
        <f t="shared" si="5"/>
        <v>1.6</v>
      </c>
      <c r="M36" s="160"/>
      <c r="N36" s="160"/>
      <c r="O36" s="160"/>
      <c r="P36" s="160"/>
      <c r="Q36" s="160"/>
      <c r="R36" s="160"/>
      <c r="S36" s="160"/>
      <c r="T36" s="128"/>
      <c r="U36" s="128"/>
      <c r="V36" s="128"/>
      <c r="W36" s="128"/>
      <c r="X36" s="128"/>
      <c r="Y36" s="128"/>
      <c r="Z36" s="128"/>
    </row>
    <row r="37" spans="1:26">
      <c r="A37" s="159"/>
      <c r="B37" s="160"/>
      <c r="C37" s="160"/>
      <c r="D37" s="159"/>
      <c r="E37" s="160"/>
      <c r="F37" s="160"/>
      <c r="G37" s="160"/>
      <c r="H37" s="160"/>
      <c r="I37" s="160">
        <v>0.7</v>
      </c>
      <c r="J37" s="160">
        <v>2</v>
      </c>
      <c r="K37" s="160">
        <v>1</v>
      </c>
      <c r="L37" s="160">
        <f t="shared" si="5"/>
        <v>1.4</v>
      </c>
      <c r="M37" s="160"/>
      <c r="N37" s="160"/>
      <c r="O37" s="160"/>
      <c r="P37" s="160"/>
      <c r="Q37" s="160"/>
      <c r="R37" s="160"/>
      <c r="S37" s="160"/>
      <c r="T37" s="128"/>
      <c r="U37" s="128"/>
      <c r="V37" s="128"/>
      <c r="W37" s="128"/>
      <c r="X37" s="128"/>
      <c r="Y37" s="128"/>
      <c r="Z37" s="128"/>
    </row>
    <row r="38" spans="1:26">
      <c r="A38" s="159"/>
      <c r="B38" s="160"/>
      <c r="C38" s="160"/>
      <c r="D38" s="159"/>
      <c r="E38" s="160"/>
      <c r="F38" s="160"/>
      <c r="G38" s="160"/>
      <c r="H38" s="160"/>
      <c r="I38" s="160">
        <v>2.1</v>
      </c>
      <c r="J38" s="160">
        <v>1.8</v>
      </c>
      <c r="K38" s="160">
        <v>1</v>
      </c>
      <c r="L38" s="160">
        <f t="shared" si="5"/>
        <v>3.7800000000000002</v>
      </c>
      <c r="M38" s="160"/>
      <c r="N38" s="160"/>
      <c r="O38" s="160"/>
      <c r="P38" s="160"/>
      <c r="Q38" s="160"/>
      <c r="R38" s="160"/>
      <c r="S38" s="160"/>
      <c r="T38" s="128"/>
      <c r="U38" s="128"/>
      <c r="V38" s="128"/>
      <c r="W38" s="128"/>
      <c r="X38" s="128"/>
      <c r="Y38" s="128"/>
      <c r="Z38" s="128"/>
    </row>
    <row r="39" spans="1:26">
      <c r="A39" s="159"/>
      <c r="B39" s="160"/>
      <c r="C39" s="160"/>
      <c r="D39" s="159"/>
      <c r="E39" s="160"/>
      <c r="F39" s="160"/>
      <c r="G39" s="160"/>
      <c r="H39" s="160"/>
      <c r="I39" s="160">
        <v>1.8</v>
      </c>
      <c r="J39" s="160">
        <v>2.2000000000000002</v>
      </c>
      <c r="K39" s="160">
        <v>1</v>
      </c>
      <c r="L39" s="160">
        <f t="shared" si="5"/>
        <v>3.9600000000000004</v>
      </c>
      <c r="M39" s="160"/>
      <c r="N39" s="160"/>
      <c r="O39" s="160"/>
      <c r="P39" s="160"/>
      <c r="Q39" s="160"/>
      <c r="R39" s="160"/>
      <c r="S39" s="160"/>
      <c r="T39" s="128"/>
      <c r="U39" s="128"/>
      <c r="V39" s="128"/>
      <c r="W39" s="128"/>
      <c r="X39" s="128"/>
      <c r="Y39" s="128"/>
      <c r="Z39" s="128"/>
    </row>
    <row r="40" spans="1:26" ht="15.75" thickBot="1">
      <c r="A40" s="159"/>
      <c r="B40" s="171"/>
      <c r="C40" s="171"/>
      <c r="D40" s="170"/>
      <c r="E40" s="171"/>
      <c r="F40" s="160"/>
      <c r="G40" s="160"/>
      <c r="H40" s="160"/>
      <c r="I40" s="160"/>
      <c r="J40" s="160"/>
      <c r="K40" s="160"/>
      <c r="L40" s="160">
        <f>SUM(L34:L37)</f>
        <v>17.600000000000001</v>
      </c>
      <c r="M40" s="160">
        <f>H34-L40</f>
        <v>164.79999999999998</v>
      </c>
      <c r="N40" s="160">
        <f>M40-O40-P40</f>
        <v>143.79999999999998</v>
      </c>
      <c r="O40" s="160">
        <v>6</v>
      </c>
      <c r="P40" s="160">
        <v>15</v>
      </c>
      <c r="Q40" s="160"/>
      <c r="R40" s="160">
        <f>M40</f>
        <v>164.79999999999998</v>
      </c>
      <c r="S40" s="160"/>
      <c r="T40" s="128"/>
      <c r="U40" s="128"/>
      <c r="V40" s="128"/>
      <c r="W40" s="128"/>
      <c r="X40" s="128"/>
      <c r="Y40" s="128"/>
      <c r="Z40" s="128"/>
    </row>
    <row r="41" spans="1:26" ht="15.75" thickBot="1">
      <c r="A41" s="176" t="s">
        <v>114</v>
      </c>
      <c r="B41" s="185" t="s">
        <v>122</v>
      </c>
      <c r="C41" s="185" t="s">
        <v>123</v>
      </c>
      <c r="D41" s="184" t="s">
        <v>0</v>
      </c>
      <c r="E41" s="178" t="s">
        <v>120</v>
      </c>
      <c r="F41" s="177"/>
      <c r="G41" s="177" t="s">
        <v>113</v>
      </c>
      <c r="H41" s="178"/>
      <c r="I41" s="180" t="s">
        <v>115</v>
      </c>
      <c r="J41" s="181"/>
      <c r="K41" s="181"/>
      <c r="L41" s="182"/>
      <c r="M41" s="183" t="s">
        <v>119</v>
      </c>
      <c r="N41" s="184" t="s">
        <v>118</v>
      </c>
      <c r="O41" s="184" t="s">
        <v>116</v>
      </c>
      <c r="P41" s="184" t="s">
        <v>117</v>
      </c>
      <c r="Q41" s="165" t="s">
        <v>5</v>
      </c>
      <c r="R41" s="165" t="s">
        <v>3</v>
      </c>
      <c r="S41" s="165" t="s">
        <v>121</v>
      </c>
      <c r="T41" s="128"/>
      <c r="U41" s="128"/>
      <c r="V41" s="128"/>
      <c r="W41" s="128"/>
      <c r="X41" s="128"/>
      <c r="Y41" s="128"/>
      <c r="Z41" s="128"/>
    </row>
    <row r="42" spans="1:26">
      <c r="A42" s="149">
        <v>16</v>
      </c>
      <c r="B42" s="173">
        <v>2.0499999999999998</v>
      </c>
      <c r="C42" s="173"/>
      <c r="D42" s="172"/>
      <c r="E42" s="173"/>
      <c r="F42" s="150">
        <v>5.9</v>
      </c>
      <c r="G42" s="150">
        <v>3</v>
      </c>
      <c r="H42" s="150">
        <f>F42*G42</f>
        <v>17.700000000000003</v>
      </c>
      <c r="I42" s="150">
        <v>0.7</v>
      </c>
      <c r="J42" s="150">
        <v>2</v>
      </c>
      <c r="K42" s="150">
        <v>1</v>
      </c>
      <c r="L42" s="150">
        <f>I42*J42*K42</f>
        <v>1.4</v>
      </c>
      <c r="M42" s="150">
        <f>H42*L42</f>
        <v>24.78</v>
      </c>
      <c r="N42" s="150">
        <f>M42</f>
        <v>24.78</v>
      </c>
      <c r="O42" s="150"/>
      <c r="P42" s="150"/>
      <c r="Q42" s="150"/>
      <c r="R42" s="150">
        <f>N42</f>
        <v>24.78</v>
      </c>
      <c r="S42" s="150"/>
      <c r="T42" s="128"/>
      <c r="U42" s="128"/>
      <c r="V42" s="128"/>
      <c r="W42" s="128"/>
      <c r="X42" s="128"/>
      <c r="Y42" s="128"/>
      <c r="Z42" s="128"/>
    </row>
    <row r="43" spans="1:26">
      <c r="A43" s="145">
        <v>17</v>
      </c>
      <c r="B43" s="146">
        <v>1.95</v>
      </c>
      <c r="C43" s="146"/>
      <c r="D43" s="145"/>
      <c r="E43" s="146">
        <v>3.3</v>
      </c>
      <c r="F43" s="146">
        <v>5.6</v>
      </c>
      <c r="G43" s="146">
        <v>3</v>
      </c>
      <c r="H43" s="146">
        <f>F43*G43</f>
        <v>16.799999999999997</v>
      </c>
      <c r="I43" s="146">
        <v>0.8</v>
      </c>
      <c r="J43" s="146">
        <v>2</v>
      </c>
      <c r="K43" s="146">
        <v>1</v>
      </c>
      <c r="L43" s="146">
        <f>I43*J43*K43</f>
        <v>1.6</v>
      </c>
      <c r="M43" s="146"/>
      <c r="N43" s="146"/>
      <c r="O43" s="146"/>
      <c r="P43" s="146"/>
      <c r="Q43" s="146"/>
      <c r="R43" s="146"/>
      <c r="S43" s="146"/>
      <c r="T43" s="128"/>
      <c r="U43" s="128"/>
      <c r="V43" s="128"/>
      <c r="W43" s="128"/>
      <c r="X43" s="128"/>
      <c r="Y43" s="128"/>
      <c r="Z43" s="128"/>
    </row>
    <row r="44" spans="1:26">
      <c r="A44" s="145"/>
      <c r="B44" s="146"/>
      <c r="C44" s="146"/>
      <c r="D44" s="145"/>
      <c r="E44" s="146"/>
      <c r="F44" s="146"/>
      <c r="G44" s="146"/>
      <c r="H44" s="146"/>
      <c r="I44" s="146">
        <v>0.8</v>
      </c>
      <c r="J44" s="146">
        <v>2</v>
      </c>
      <c r="K44" s="146">
        <v>1</v>
      </c>
      <c r="L44" s="146">
        <f>I44*J44*K44</f>
        <v>1.6</v>
      </c>
      <c r="M44" s="146"/>
      <c r="N44" s="146"/>
      <c r="O44" s="146"/>
      <c r="P44" s="146"/>
      <c r="Q44" s="146"/>
      <c r="R44" s="146"/>
      <c r="S44" s="146"/>
      <c r="T44" s="128"/>
      <c r="U44" s="128"/>
      <c r="V44" s="128"/>
      <c r="W44" s="128"/>
      <c r="X44" s="128"/>
      <c r="Y44" s="128"/>
      <c r="Z44" s="128"/>
    </row>
    <row r="45" spans="1:26">
      <c r="A45" s="145"/>
      <c r="B45" s="146"/>
      <c r="C45" s="146"/>
      <c r="D45" s="145"/>
      <c r="E45" s="146"/>
      <c r="F45" s="146"/>
      <c r="G45" s="146"/>
      <c r="H45" s="146"/>
      <c r="I45" s="146"/>
      <c r="J45" s="146"/>
      <c r="K45" s="146"/>
      <c r="L45" s="146">
        <f>SUM(L42:L44)</f>
        <v>4.5999999999999996</v>
      </c>
      <c r="M45" s="146">
        <f>H43-L45</f>
        <v>12.199999999999998</v>
      </c>
      <c r="N45" s="146">
        <f>M45</f>
        <v>12.199999999999998</v>
      </c>
      <c r="O45" s="146"/>
      <c r="P45" s="146"/>
      <c r="Q45" s="146"/>
      <c r="R45" s="146">
        <f>M45</f>
        <v>12.199999999999998</v>
      </c>
      <c r="S45" s="146"/>
      <c r="T45" s="128"/>
      <c r="U45" s="128"/>
      <c r="V45" s="128"/>
      <c r="W45" s="128"/>
      <c r="X45" s="128"/>
      <c r="Y45" s="128"/>
      <c r="Z45" s="128"/>
    </row>
    <row r="46" spans="1:26">
      <c r="A46" s="131">
        <v>18</v>
      </c>
      <c r="B46" s="132"/>
      <c r="C46" s="132">
        <v>1.25</v>
      </c>
      <c r="D46" s="131"/>
      <c r="E46" s="132"/>
      <c r="F46" s="132">
        <v>4.5999999999999996</v>
      </c>
      <c r="G46" s="132">
        <v>3</v>
      </c>
      <c r="H46" s="132">
        <f>F46*G46</f>
        <v>13.799999999999999</v>
      </c>
      <c r="I46" s="132">
        <v>0.7</v>
      </c>
      <c r="J46" s="132">
        <v>2</v>
      </c>
      <c r="K46" s="132">
        <v>1</v>
      </c>
      <c r="L46" s="132">
        <f>I46*J46*K46</f>
        <v>1.4</v>
      </c>
      <c r="M46" s="132">
        <f>H46-L46</f>
        <v>12.399999999999999</v>
      </c>
      <c r="N46" s="132">
        <f>F46*0.5</f>
        <v>2.2999999999999998</v>
      </c>
      <c r="O46" s="132"/>
      <c r="P46" s="132"/>
      <c r="Q46" s="132">
        <f>M46-N46</f>
        <v>10.099999999999998</v>
      </c>
      <c r="R46" s="132"/>
      <c r="S46" s="132"/>
      <c r="T46" s="128"/>
      <c r="U46" s="128"/>
      <c r="V46" s="128"/>
      <c r="W46" s="128"/>
      <c r="X46" s="128"/>
      <c r="Y46" s="128"/>
      <c r="Z46" s="128"/>
    </row>
    <row r="47" spans="1:26">
      <c r="A47" s="161">
        <v>19</v>
      </c>
      <c r="B47" s="162">
        <v>13.75</v>
      </c>
      <c r="C47" s="162"/>
      <c r="D47" s="161"/>
      <c r="E47" s="162">
        <v>14.4</v>
      </c>
      <c r="F47" s="162">
        <v>16.2</v>
      </c>
      <c r="G47" s="162">
        <v>3</v>
      </c>
      <c r="H47" s="162">
        <f>F47*G47</f>
        <v>48.599999999999994</v>
      </c>
      <c r="I47" s="162">
        <v>1</v>
      </c>
      <c r="J47" s="162">
        <v>2.1</v>
      </c>
      <c r="K47" s="162">
        <v>1</v>
      </c>
      <c r="L47" s="162">
        <f>I47*J47*K47</f>
        <v>2.1</v>
      </c>
      <c r="M47" s="162"/>
      <c r="N47" s="162"/>
      <c r="O47" s="162"/>
      <c r="P47" s="162"/>
      <c r="Q47" s="162"/>
      <c r="R47" s="162"/>
      <c r="S47" s="162"/>
      <c r="T47" s="128"/>
      <c r="U47" s="128"/>
      <c r="V47" s="128"/>
      <c r="W47" s="128"/>
      <c r="X47" s="128"/>
      <c r="Y47" s="128"/>
      <c r="Z47" s="128"/>
    </row>
    <row r="48" spans="1:26">
      <c r="A48" s="161"/>
      <c r="B48" s="162"/>
      <c r="C48" s="162"/>
      <c r="D48" s="161"/>
      <c r="E48" s="162"/>
      <c r="F48" s="162"/>
      <c r="G48" s="162"/>
      <c r="H48" s="162"/>
      <c r="I48" s="162">
        <v>0.8</v>
      </c>
      <c r="J48" s="162">
        <v>2</v>
      </c>
      <c r="K48" s="162">
        <v>1</v>
      </c>
      <c r="L48" s="162">
        <f>I48*J48*K48</f>
        <v>1.6</v>
      </c>
      <c r="M48" s="162"/>
      <c r="N48" s="162"/>
      <c r="O48" s="162"/>
      <c r="P48" s="162"/>
      <c r="Q48" s="162"/>
      <c r="R48" s="162"/>
      <c r="S48" s="162"/>
      <c r="T48" s="128"/>
      <c r="U48" s="128"/>
      <c r="V48" s="128"/>
      <c r="W48" s="128"/>
      <c r="X48" s="128"/>
      <c r="Y48" s="128"/>
      <c r="Z48" s="128"/>
    </row>
    <row r="49" spans="1:26">
      <c r="A49" s="161"/>
      <c r="B49" s="162"/>
      <c r="C49" s="162"/>
      <c r="D49" s="161"/>
      <c r="E49" s="162"/>
      <c r="F49" s="162"/>
      <c r="G49" s="162"/>
      <c r="H49" s="162"/>
      <c r="I49" s="162">
        <v>1.8</v>
      </c>
      <c r="J49" s="162">
        <v>1.8</v>
      </c>
      <c r="K49" s="162">
        <v>2</v>
      </c>
      <c r="L49" s="162">
        <f>I49*J49*K49</f>
        <v>6.48</v>
      </c>
      <c r="M49" s="162"/>
      <c r="N49" s="162"/>
      <c r="O49" s="162"/>
      <c r="P49" s="162"/>
      <c r="Q49" s="162"/>
      <c r="R49" s="162"/>
      <c r="S49" s="162"/>
      <c r="T49" s="128"/>
      <c r="U49" s="128"/>
      <c r="V49" s="128"/>
      <c r="W49" s="128"/>
      <c r="X49" s="128"/>
      <c r="Y49" s="128"/>
      <c r="Z49" s="128"/>
    </row>
    <row r="50" spans="1:26">
      <c r="A50" s="161"/>
      <c r="B50" s="162"/>
      <c r="C50" s="162"/>
      <c r="D50" s="161"/>
      <c r="E50" s="162"/>
      <c r="F50" s="162"/>
      <c r="G50" s="162"/>
      <c r="H50" s="162"/>
      <c r="I50" s="162"/>
      <c r="J50" s="162"/>
      <c r="K50" s="162"/>
      <c r="L50" s="162">
        <f>SUM(L47:L49)</f>
        <v>10.18</v>
      </c>
      <c r="M50" s="162">
        <f>H47-L50</f>
        <v>38.419999999999995</v>
      </c>
      <c r="N50" s="162">
        <f>M50-O50-P50</f>
        <v>14.919999999999995</v>
      </c>
      <c r="O50" s="162">
        <v>1.6</v>
      </c>
      <c r="P50" s="162">
        <v>21.9</v>
      </c>
      <c r="Q50" s="162"/>
      <c r="R50" s="162">
        <f>M50</f>
        <v>38.419999999999995</v>
      </c>
      <c r="S50" s="162"/>
      <c r="T50" s="128"/>
      <c r="U50" s="128"/>
      <c r="V50" s="128"/>
      <c r="W50" s="128"/>
      <c r="X50" s="128"/>
      <c r="Y50" s="128"/>
      <c r="Z50" s="128"/>
    </row>
    <row r="51" spans="1:26">
      <c r="A51" s="149">
        <v>20</v>
      </c>
      <c r="B51" s="150">
        <v>9.9</v>
      </c>
      <c r="C51" s="150"/>
      <c r="D51" s="149"/>
      <c r="E51" s="150">
        <v>12.2</v>
      </c>
      <c r="F51" s="150">
        <v>14</v>
      </c>
      <c r="G51" s="150">
        <v>3</v>
      </c>
      <c r="H51" s="151">
        <f>F51*G51</f>
        <v>42</v>
      </c>
      <c r="I51" s="150">
        <v>0.8</v>
      </c>
      <c r="J51" s="150">
        <v>2.1</v>
      </c>
      <c r="K51" s="150">
        <v>1</v>
      </c>
      <c r="L51" s="150">
        <f>I51*J51*K51</f>
        <v>1.6800000000000002</v>
      </c>
      <c r="M51" s="150"/>
      <c r="N51" s="150"/>
      <c r="O51" s="150"/>
      <c r="P51" s="150"/>
      <c r="Q51" s="150"/>
      <c r="R51" s="150"/>
      <c r="S51" s="150"/>
      <c r="T51" s="128"/>
      <c r="U51" s="128"/>
      <c r="V51" s="128"/>
      <c r="W51" s="128"/>
      <c r="X51" s="128"/>
      <c r="Y51" s="128"/>
      <c r="Z51" s="128"/>
    </row>
    <row r="52" spans="1:26">
      <c r="A52" s="149"/>
      <c r="B52" s="150"/>
      <c r="C52" s="150"/>
      <c r="D52" s="149"/>
      <c r="E52" s="150"/>
      <c r="F52" s="150"/>
      <c r="G52" s="150"/>
      <c r="H52" s="151"/>
      <c r="I52" s="150">
        <v>1</v>
      </c>
      <c r="J52" s="150">
        <v>2</v>
      </c>
      <c r="K52" s="150">
        <v>1</v>
      </c>
      <c r="L52" s="150">
        <f>I52*J52*K52</f>
        <v>2</v>
      </c>
      <c r="M52" s="150"/>
      <c r="N52" s="150"/>
      <c r="O52" s="150"/>
      <c r="P52" s="150"/>
      <c r="Q52" s="150"/>
      <c r="R52" s="150"/>
      <c r="S52" s="150"/>
      <c r="T52" s="128"/>
      <c r="U52" s="128"/>
      <c r="V52" s="128"/>
      <c r="W52" s="128"/>
      <c r="X52" s="128"/>
      <c r="Y52" s="128"/>
      <c r="Z52" s="128"/>
    </row>
    <row r="53" spans="1:26">
      <c r="A53" s="149"/>
      <c r="B53" s="150"/>
      <c r="C53" s="150"/>
      <c r="D53" s="149"/>
      <c r="E53" s="150"/>
      <c r="F53" s="150"/>
      <c r="G53" s="150"/>
      <c r="H53" s="151"/>
      <c r="I53" s="150">
        <v>1.8</v>
      </c>
      <c r="J53" s="150">
        <v>1.8</v>
      </c>
      <c r="K53" s="150">
        <v>2</v>
      </c>
      <c r="L53" s="150">
        <f>I53*J53*K53</f>
        <v>6.48</v>
      </c>
      <c r="M53" s="150"/>
      <c r="N53" s="150"/>
      <c r="O53" s="150"/>
      <c r="P53" s="150"/>
      <c r="Q53" s="150"/>
      <c r="R53" s="150"/>
      <c r="S53" s="150"/>
      <c r="T53" s="128"/>
      <c r="U53" s="128"/>
      <c r="V53" s="128"/>
      <c r="W53" s="128"/>
      <c r="X53" s="128"/>
      <c r="Y53" s="128"/>
      <c r="Z53" s="128"/>
    </row>
    <row r="54" spans="1:26">
      <c r="A54" s="149"/>
      <c r="B54" s="150"/>
      <c r="C54" s="150"/>
      <c r="D54" s="149"/>
      <c r="E54" s="150"/>
      <c r="F54" s="150"/>
      <c r="G54" s="150"/>
      <c r="H54" s="151"/>
      <c r="I54" s="150"/>
      <c r="J54" s="150"/>
      <c r="K54" s="150"/>
      <c r="L54" s="151">
        <f>SUM(L51:L53)</f>
        <v>10.16</v>
      </c>
      <c r="M54" s="150">
        <f>H51-L54</f>
        <v>31.84</v>
      </c>
      <c r="N54" s="150">
        <v>5</v>
      </c>
      <c r="O54" s="150"/>
      <c r="P54" s="150">
        <v>5</v>
      </c>
      <c r="Q54" s="150"/>
      <c r="R54" s="150"/>
      <c r="S54" s="150">
        <v>25</v>
      </c>
      <c r="T54" s="128"/>
      <c r="U54" s="128"/>
      <c r="V54" s="128"/>
      <c r="W54" s="128"/>
      <c r="X54" s="128"/>
      <c r="Y54" s="128"/>
      <c r="Z54" s="128"/>
    </row>
    <row r="55" spans="1:26">
      <c r="A55" s="168">
        <v>21</v>
      </c>
      <c r="B55" s="169">
        <v>5.75</v>
      </c>
      <c r="C55" s="169"/>
      <c r="D55" s="168"/>
      <c r="E55" s="169">
        <v>10.4</v>
      </c>
      <c r="F55" s="169">
        <v>11.2</v>
      </c>
      <c r="G55" s="169">
        <v>3</v>
      </c>
      <c r="H55" s="175">
        <f>F55*G55</f>
        <v>33.599999999999994</v>
      </c>
      <c r="I55" s="169">
        <v>1.8</v>
      </c>
      <c r="J55" s="169">
        <v>1.8</v>
      </c>
      <c r="K55" s="169">
        <v>2</v>
      </c>
      <c r="L55" s="169">
        <f>I55*J55*K55</f>
        <v>6.48</v>
      </c>
      <c r="M55" s="169"/>
      <c r="N55" s="169"/>
      <c r="O55" s="169"/>
      <c r="P55" s="169"/>
      <c r="Q55" s="169"/>
      <c r="R55" s="169"/>
      <c r="S55" s="169"/>
      <c r="T55" s="128"/>
      <c r="U55" s="128"/>
      <c r="V55" s="128"/>
      <c r="W55" s="128"/>
      <c r="X55" s="128"/>
      <c r="Y55" s="128"/>
      <c r="Z55" s="128"/>
    </row>
    <row r="56" spans="1:26">
      <c r="A56" s="168"/>
      <c r="B56" s="169"/>
      <c r="C56" s="169"/>
      <c r="D56" s="168"/>
      <c r="E56" s="169"/>
      <c r="F56" s="169"/>
      <c r="G56" s="169"/>
      <c r="H56" s="169"/>
      <c r="I56" s="169">
        <v>0.8</v>
      </c>
      <c r="J56" s="169">
        <v>2</v>
      </c>
      <c r="K56" s="169">
        <v>1</v>
      </c>
      <c r="L56" s="169">
        <f>I56*J56*K56</f>
        <v>1.6</v>
      </c>
      <c r="M56" s="169"/>
      <c r="N56" s="169"/>
      <c r="O56" s="169"/>
      <c r="P56" s="169"/>
      <c r="Q56" s="169"/>
      <c r="R56" s="169"/>
      <c r="S56" s="169"/>
      <c r="T56" s="128"/>
      <c r="U56" s="128"/>
      <c r="V56" s="128"/>
      <c r="W56" s="128"/>
      <c r="X56" s="128"/>
      <c r="Y56" s="128"/>
      <c r="Z56" s="128"/>
    </row>
    <row r="57" spans="1:26">
      <c r="A57" s="168"/>
      <c r="B57" s="169"/>
      <c r="C57" s="169"/>
      <c r="D57" s="168"/>
      <c r="E57" s="169"/>
      <c r="F57" s="169"/>
      <c r="G57" s="169"/>
      <c r="H57" s="169"/>
      <c r="I57" s="169"/>
      <c r="J57" s="169"/>
      <c r="K57" s="169"/>
      <c r="L57" s="169">
        <f>SUM(L55:L56)</f>
        <v>8.08</v>
      </c>
      <c r="M57" s="169">
        <f>H55-L57</f>
        <v>25.519999999999996</v>
      </c>
      <c r="N57" s="169">
        <f>M57-P57</f>
        <v>21.519999999999996</v>
      </c>
      <c r="O57" s="169"/>
      <c r="P57" s="169">
        <v>4</v>
      </c>
      <c r="Q57" s="169"/>
      <c r="R57" s="169">
        <f>M57</f>
        <v>25.519999999999996</v>
      </c>
      <c r="S57" s="169"/>
      <c r="T57" s="128"/>
      <c r="U57" s="128"/>
      <c r="V57" s="128"/>
      <c r="W57" s="128"/>
      <c r="X57" s="128"/>
      <c r="Y57" s="128"/>
      <c r="Z57" s="128"/>
    </row>
    <row r="58" spans="1:26" ht="15.75" thickBot="1">
      <c r="A58" s="193"/>
      <c r="B58" s="194">
        <f>SUM(B3:B57)</f>
        <v>265.2</v>
      </c>
      <c r="C58" s="194">
        <f>SUM(C3:C57)</f>
        <v>29.25</v>
      </c>
      <c r="D58" s="193"/>
      <c r="E58" s="194">
        <f>SUM(E3:E57)</f>
        <v>233.60000000000002</v>
      </c>
      <c r="F58" s="194"/>
      <c r="G58" s="194"/>
      <c r="H58" s="194"/>
      <c r="I58" s="194"/>
      <c r="J58" s="194"/>
      <c r="K58" s="194"/>
      <c r="L58" s="194"/>
      <c r="M58" s="194"/>
      <c r="N58" s="194">
        <f t="shared" ref="N58:S58" si="6">SUM(N3:N57)</f>
        <v>372.6699999999999</v>
      </c>
      <c r="O58" s="194">
        <f t="shared" si="6"/>
        <v>20.050000000000004</v>
      </c>
      <c r="P58" s="194">
        <f t="shared" si="6"/>
        <v>304.51</v>
      </c>
      <c r="Q58" s="194">
        <f t="shared" si="6"/>
        <v>129.82499999999999</v>
      </c>
      <c r="R58" s="194">
        <f t="shared" si="6"/>
        <v>684.93</v>
      </c>
      <c r="S58" s="194">
        <f t="shared" si="6"/>
        <v>25</v>
      </c>
      <c r="T58" s="128"/>
      <c r="U58" s="128"/>
      <c r="V58" s="128"/>
      <c r="W58" s="128"/>
      <c r="X58" s="128"/>
      <c r="Y58" s="128"/>
      <c r="Z58" s="128"/>
    </row>
    <row r="59" spans="1:26">
      <c r="A59" s="205"/>
      <c r="B59" s="206">
        <v>265.2</v>
      </c>
      <c r="C59" s="206">
        <v>29.25</v>
      </c>
      <c r="D59" s="207"/>
      <c r="E59" s="206">
        <v>233.6</v>
      </c>
      <c r="F59" s="206"/>
      <c r="G59" s="206"/>
      <c r="H59" s="206">
        <f>SUM(H3:H58)</f>
        <v>976.2</v>
      </c>
      <c r="I59" s="206"/>
      <c r="J59" s="206"/>
      <c r="K59" s="206"/>
      <c r="L59" s="206">
        <f>L57+L54+L50+L46+L45+L42+L40+L34+L33+L30+L29+L28+L27+L25+L24+L23+L22+L17+L13+L9+L5</f>
        <v>148.10000000000002</v>
      </c>
      <c r="M59" s="206">
        <f>SUM(M3:M58)</f>
        <v>847.29</v>
      </c>
      <c r="N59" s="206">
        <v>372.67</v>
      </c>
      <c r="O59" s="206">
        <v>20.05</v>
      </c>
      <c r="P59" s="206">
        <v>304.51</v>
      </c>
      <c r="Q59" s="206">
        <v>129.83000000000001</v>
      </c>
      <c r="R59" s="206">
        <v>684.93</v>
      </c>
      <c r="S59" s="208">
        <v>25</v>
      </c>
      <c r="T59" s="192"/>
      <c r="U59" s="128"/>
      <c r="V59" s="128"/>
      <c r="W59" s="128"/>
      <c r="X59" s="128"/>
      <c r="Y59" s="128"/>
      <c r="Z59" s="128"/>
    </row>
    <row r="60" spans="1:26" ht="16.5" thickBot="1">
      <c r="A60" s="215" t="s">
        <v>124</v>
      </c>
      <c r="B60" s="216"/>
      <c r="C60" s="209"/>
      <c r="D60" s="210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2"/>
      <c r="T60" s="192"/>
      <c r="U60" s="128"/>
      <c r="V60" s="128"/>
      <c r="W60" s="128"/>
      <c r="X60" s="128"/>
      <c r="Y60" s="128"/>
      <c r="Z60" s="128"/>
    </row>
    <row r="61" spans="1:26" ht="15.75" thickBot="1">
      <c r="A61" s="195" t="s">
        <v>114</v>
      </c>
      <c r="B61" s="196" t="s">
        <v>122</v>
      </c>
      <c r="C61" s="196" t="s">
        <v>123</v>
      </c>
      <c r="D61" s="197" t="s">
        <v>0</v>
      </c>
      <c r="E61" s="198" t="s">
        <v>120</v>
      </c>
      <c r="F61" s="199"/>
      <c r="G61" s="199" t="s">
        <v>113</v>
      </c>
      <c r="H61" s="198"/>
      <c r="I61" s="200" t="s">
        <v>115</v>
      </c>
      <c r="J61" s="201"/>
      <c r="K61" s="201"/>
      <c r="L61" s="202"/>
      <c r="M61" s="203" t="s">
        <v>119</v>
      </c>
      <c r="N61" s="197" t="s">
        <v>118</v>
      </c>
      <c r="O61" s="197" t="s">
        <v>116</v>
      </c>
      <c r="P61" s="197" t="s">
        <v>117</v>
      </c>
      <c r="Q61" s="204" t="s">
        <v>5</v>
      </c>
      <c r="R61" s="204" t="s">
        <v>3</v>
      </c>
      <c r="S61" s="204" t="s">
        <v>121</v>
      </c>
      <c r="T61" s="128"/>
      <c r="U61" s="128"/>
      <c r="V61" s="128"/>
      <c r="W61" s="128"/>
      <c r="X61" s="128"/>
      <c r="Y61" s="128"/>
      <c r="Z61" s="128"/>
    </row>
    <row r="62" spans="1:26">
      <c r="A62" s="140">
        <v>1</v>
      </c>
      <c r="B62" s="186">
        <v>29.2</v>
      </c>
      <c r="C62" s="186"/>
      <c r="D62" s="140"/>
      <c r="E62" s="141">
        <v>19.8</v>
      </c>
      <c r="F62" s="141">
        <v>21.7</v>
      </c>
      <c r="G62" s="141">
        <v>3</v>
      </c>
      <c r="H62" s="141">
        <f>F62*G62</f>
        <v>65.099999999999994</v>
      </c>
      <c r="I62" s="141">
        <v>1</v>
      </c>
      <c r="J62" s="141">
        <v>2.1</v>
      </c>
      <c r="K62" s="141">
        <v>1</v>
      </c>
      <c r="L62" s="141">
        <f>I62*J62*K62</f>
        <v>2.1</v>
      </c>
      <c r="M62" s="141"/>
      <c r="N62" s="141"/>
      <c r="O62" s="141"/>
      <c r="P62" s="141"/>
      <c r="Q62" s="141"/>
      <c r="R62" s="141"/>
      <c r="S62" s="141"/>
      <c r="T62" s="128"/>
      <c r="U62" s="128"/>
      <c r="V62" s="128"/>
      <c r="W62" s="128"/>
      <c r="X62" s="128"/>
      <c r="Y62" s="128"/>
      <c r="Z62" s="128"/>
    </row>
    <row r="63" spans="1:26">
      <c r="A63" s="140"/>
      <c r="B63" s="186"/>
      <c r="C63" s="186"/>
      <c r="D63" s="140"/>
      <c r="E63" s="141"/>
      <c r="F63" s="141"/>
      <c r="G63" s="141"/>
      <c r="H63" s="141">
        <f>F63*G63</f>
        <v>0</v>
      </c>
      <c r="I63" s="141">
        <v>0.9</v>
      </c>
      <c r="J63" s="141">
        <v>2.1</v>
      </c>
      <c r="K63" s="141">
        <v>1</v>
      </c>
      <c r="L63" s="141">
        <f>I63*J63*K63</f>
        <v>1.8900000000000001</v>
      </c>
      <c r="M63" s="141"/>
      <c r="N63" s="141"/>
      <c r="O63" s="141"/>
      <c r="P63" s="141"/>
      <c r="Q63" s="141"/>
      <c r="R63" s="141"/>
      <c r="S63" s="141"/>
      <c r="T63" s="128"/>
      <c r="U63" s="128"/>
      <c r="V63" s="128"/>
      <c r="W63" s="128"/>
      <c r="X63" s="128"/>
      <c r="Y63" s="128"/>
      <c r="Z63" s="128"/>
    </row>
    <row r="64" spans="1:26">
      <c r="A64" s="140"/>
      <c r="B64" s="186"/>
      <c r="C64" s="186"/>
      <c r="D64" s="140"/>
      <c r="E64" s="141"/>
      <c r="F64" s="141"/>
      <c r="G64" s="141"/>
      <c r="H64" s="141">
        <f>F64*G64</f>
        <v>0</v>
      </c>
      <c r="I64" s="141">
        <v>1.8</v>
      </c>
      <c r="J64" s="141">
        <v>1.8</v>
      </c>
      <c r="K64" s="141">
        <v>2</v>
      </c>
      <c r="L64" s="141">
        <f>I64*J64*K64</f>
        <v>6.48</v>
      </c>
      <c r="M64" s="141"/>
      <c r="N64" s="141"/>
      <c r="O64" s="141"/>
      <c r="P64" s="141"/>
      <c r="Q64" s="141"/>
      <c r="R64" s="141"/>
      <c r="S64" s="141"/>
      <c r="T64" s="128"/>
      <c r="U64" s="128"/>
      <c r="V64" s="128"/>
      <c r="W64" s="128"/>
      <c r="X64" s="128"/>
      <c r="Y64" s="128"/>
      <c r="Z64" s="128"/>
    </row>
    <row r="65" spans="1:26">
      <c r="A65" s="140"/>
      <c r="B65" s="186"/>
      <c r="C65" s="186"/>
      <c r="D65" s="140"/>
      <c r="E65" s="141"/>
      <c r="F65" s="141"/>
      <c r="G65" s="141"/>
      <c r="H65" s="141">
        <f>F65*G65</f>
        <v>0</v>
      </c>
      <c r="I65" s="141"/>
      <c r="J65" s="141"/>
      <c r="K65" s="141"/>
      <c r="L65" s="141">
        <f>SUM(L62:L64)</f>
        <v>10.47</v>
      </c>
      <c r="M65" s="141">
        <f>H62-L65</f>
        <v>54.629999999999995</v>
      </c>
      <c r="N65" s="141">
        <v>14.7</v>
      </c>
      <c r="O65" s="141">
        <v>4.5</v>
      </c>
      <c r="P65" s="141">
        <f>M65-N65-O65</f>
        <v>35.429999999999993</v>
      </c>
      <c r="Q65" s="141"/>
      <c r="R65" s="141">
        <f>M65</f>
        <v>54.629999999999995</v>
      </c>
      <c r="S65" s="141"/>
      <c r="T65" s="128"/>
      <c r="U65" s="128"/>
      <c r="V65" s="128"/>
      <c r="W65" s="128"/>
      <c r="X65" s="128"/>
      <c r="Y65" s="128"/>
      <c r="Z65" s="128"/>
    </row>
    <row r="66" spans="1:26">
      <c r="A66" s="166">
        <v>2</v>
      </c>
      <c r="B66" s="188">
        <v>20.2</v>
      </c>
      <c r="C66" s="188"/>
      <c r="D66" s="166"/>
      <c r="E66" s="167">
        <v>19.8</v>
      </c>
      <c r="F66" s="167">
        <v>22</v>
      </c>
      <c r="G66" s="167">
        <v>3</v>
      </c>
      <c r="H66" s="167">
        <f>F66*G66</f>
        <v>66</v>
      </c>
      <c r="I66" s="167">
        <v>1</v>
      </c>
      <c r="J66" s="167">
        <v>2.1</v>
      </c>
      <c r="K66" s="167">
        <v>1</v>
      </c>
      <c r="L66" s="167">
        <f>I66*J66*K66</f>
        <v>2.1</v>
      </c>
      <c r="M66" s="167"/>
      <c r="N66" s="167"/>
      <c r="O66" s="167"/>
      <c r="P66" s="167"/>
      <c r="Q66" s="167"/>
      <c r="R66" s="167"/>
      <c r="S66" s="167"/>
      <c r="T66" s="128"/>
      <c r="U66" s="128"/>
      <c r="V66" s="128"/>
      <c r="W66" s="128"/>
      <c r="X66" s="128"/>
      <c r="Y66" s="128"/>
      <c r="Z66" s="128"/>
    </row>
    <row r="67" spans="1:26">
      <c r="A67" s="166"/>
      <c r="B67" s="188"/>
      <c r="C67" s="188"/>
      <c r="D67" s="166"/>
      <c r="E67" s="167"/>
      <c r="F67" s="167"/>
      <c r="G67" s="167"/>
      <c r="H67" s="167"/>
      <c r="I67" s="167">
        <v>0.9</v>
      </c>
      <c r="J67" s="167">
        <v>2.1</v>
      </c>
      <c r="K67" s="167">
        <v>1</v>
      </c>
      <c r="L67" s="167">
        <f>I67*J67*K67</f>
        <v>1.8900000000000001</v>
      </c>
      <c r="M67" s="167"/>
      <c r="N67" s="167"/>
      <c r="O67" s="167"/>
      <c r="P67" s="167"/>
      <c r="Q67" s="167"/>
      <c r="R67" s="167"/>
      <c r="S67" s="167"/>
      <c r="T67" s="128"/>
      <c r="U67" s="128"/>
      <c r="V67" s="128"/>
      <c r="W67" s="128"/>
      <c r="X67" s="128"/>
      <c r="Y67" s="128"/>
      <c r="Z67" s="128"/>
    </row>
    <row r="68" spans="1:26">
      <c r="A68" s="166"/>
      <c r="B68" s="188"/>
      <c r="C68" s="188"/>
      <c r="D68" s="166"/>
      <c r="E68" s="167"/>
      <c r="F68" s="167"/>
      <c r="G68" s="167"/>
      <c r="H68" s="167"/>
      <c r="I68" s="167">
        <v>1.8</v>
      </c>
      <c r="J68" s="167">
        <v>1.8</v>
      </c>
      <c r="K68" s="167">
        <v>2</v>
      </c>
      <c r="L68" s="167">
        <f>I68*J68*K68</f>
        <v>6.48</v>
      </c>
      <c r="M68" s="167"/>
      <c r="N68" s="167"/>
      <c r="O68" s="167"/>
      <c r="P68" s="167"/>
      <c r="Q68" s="167"/>
      <c r="R68" s="167"/>
      <c r="S68" s="167"/>
      <c r="T68" s="128"/>
      <c r="U68" s="128"/>
      <c r="V68" s="128"/>
      <c r="W68" s="128"/>
      <c r="X68" s="128"/>
      <c r="Y68" s="128"/>
      <c r="Z68" s="128"/>
    </row>
    <row r="69" spans="1:26">
      <c r="A69" s="166"/>
      <c r="B69" s="188"/>
      <c r="C69" s="188"/>
      <c r="D69" s="166"/>
      <c r="E69" s="167"/>
      <c r="F69" s="167"/>
      <c r="G69" s="167"/>
      <c r="H69" s="167"/>
      <c r="I69" s="167"/>
      <c r="J69" s="167"/>
      <c r="K69" s="167"/>
      <c r="L69" s="167">
        <f>SUM(L66:L68)</f>
        <v>10.47</v>
      </c>
      <c r="M69" s="167">
        <f>H66-L69</f>
        <v>55.53</v>
      </c>
      <c r="N69" s="167">
        <v>29.4</v>
      </c>
      <c r="O69" s="167">
        <v>1</v>
      </c>
      <c r="P69" s="167">
        <f>M69-N69-O69</f>
        <v>25.130000000000003</v>
      </c>
      <c r="Q69" s="167"/>
      <c r="R69" s="167">
        <f>M69</f>
        <v>55.53</v>
      </c>
      <c r="S69" s="167"/>
      <c r="T69" s="128"/>
      <c r="U69" s="128"/>
      <c r="V69" s="128"/>
      <c r="W69" s="128"/>
      <c r="X69" s="128"/>
      <c r="Y69" s="128"/>
      <c r="Z69" s="128"/>
    </row>
    <row r="70" spans="1:26">
      <c r="A70" s="131">
        <v>3</v>
      </c>
      <c r="B70" s="51">
        <v>20.2</v>
      </c>
      <c r="C70" s="51"/>
      <c r="D70" s="131"/>
      <c r="E70" s="132">
        <v>19.8</v>
      </c>
      <c r="F70" s="132">
        <v>22</v>
      </c>
      <c r="G70" s="132">
        <v>3</v>
      </c>
      <c r="H70" s="132">
        <v>66</v>
      </c>
      <c r="I70" s="132">
        <v>1</v>
      </c>
      <c r="J70" s="132">
        <v>2.1</v>
      </c>
      <c r="K70" s="132">
        <v>1</v>
      </c>
      <c r="L70" s="132">
        <f>I70*J70*K70</f>
        <v>2.1</v>
      </c>
      <c r="M70" s="132"/>
      <c r="N70" s="132"/>
      <c r="O70" s="132"/>
      <c r="P70" s="132"/>
      <c r="Q70" s="132"/>
      <c r="R70" s="132"/>
      <c r="S70" s="132"/>
      <c r="T70" s="128"/>
      <c r="U70" s="128"/>
      <c r="V70" s="128"/>
      <c r="W70" s="128"/>
      <c r="X70" s="128"/>
      <c r="Y70" s="128"/>
      <c r="Z70" s="128"/>
    </row>
    <row r="71" spans="1:26">
      <c r="A71" s="131"/>
      <c r="B71" s="51"/>
      <c r="C71" s="51"/>
      <c r="D71" s="131"/>
      <c r="E71" s="132"/>
      <c r="F71" s="132"/>
      <c r="G71" s="132"/>
      <c r="H71" s="132"/>
      <c r="I71" s="132">
        <v>0.9</v>
      </c>
      <c r="J71" s="132">
        <v>2.1</v>
      </c>
      <c r="K71" s="132">
        <v>1</v>
      </c>
      <c r="L71" s="132">
        <f>I71*J71*K71</f>
        <v>1.8900000000000001</v>
      </c>
      <c r="M71" s="132"/>
      <c r="N71" s="132"/>
      <c r="O71" s="132"/>
      <c r="P71" s="132"/>
      <c r="Q71" s="132"/>
      <c r="R71" s="132"/>
      <c r="S71" s="132"/>
      <c r="T71" s="128"/>
      <c r="U71" s="128"/>
      <c r="V71" s="128"/>
      <c r="W71" s="128"/>
      <c r="X71" s="128"/>
      <c r="Y71" s="128"/>
      <c r="Z71" s="128"/>
    </row>
    <row r="72" spans="1:26">
      <c r="A72" s="131"/>
      <c r="B72" s="51"/>
      <c r="C72" s="51"/>
      <c r="D72" s="131"/>
      <c r="E72" s="132"/>
      <c r="F72" s="132"/>
      <c r="G72" s="132"/>
      <c r="H72" s="132"/>
      <c r="I72" s="132">
        <v>1.8</v>
      </c>
      <c r="J72" s="132">
        <v>1.8</v>
      </c>
      <c r="K72" s="132">
        <v>2</v>
      </c>
      <c r="L72" s="132">
        <f>I72*J72*K72</f>
        <v>6.48</v>
      </c>
      <c r="M72" s="132"/>
      <c r="N72" s="132"/>
      <c r="O72" s="132"/>
      <c r="P72" s="132"/>
      <c r="Q72" s="132"/>
      <c r="R72" s="132"/>
      <c r="S72" s="132"/>
      <c r="T72" s="128"/>
      <c r="U72" s="128"/>
      <c r="V72" s="128"/>
      <c r="W72" s="128"/>
      <c r="X72" s="128"/>
      <c r="Y72" s="128"/>
      <c r="Z72" s="128"/>
    </row>
    <row r="73" spans="1:26">
      <c r="A73" s="131"/>
      <c r="B73" s="51"/>
      <c r="C73" s="51"/>
      <c r="D73" s="131"/>
      <c r="E73" s="132"/>
      <c r="F73" s="132"/>
      <c r="G73" s="132"/>
      <c r="H73" s="132"/>
      <c r="I73" s="132"/>
      <c r="J73" s="132"/>
      <c r="K73" s="132"/>
      <c r="L73" s="132">
        <f>SUM(L70:L72)</f>
        <v>10.47</v>
      </c>
      <c r="M73" s="132">
        <f>H70-L73</f>
        <v>55.53</v>
      </c>
      <c r="N73" s="132">
        <v>30.13</v>
      </c>
      <c r="O73" s="132">
        <v>17.399999999999999</v>
      </c>
      <c r="P73" s="132">
        <v>8</v>
      </c>
      <c r="Q73" s="132"/>
      <c r="R73" s="132">
        <v>55.53</v>
      </c>
      <c r="S73" s="132"/>
      <c r="T73" s="128"/>
      <c r="U73" s="128">
        <f>L65+L69+L73+L77+L81+L83+L84+L85+L86+L87+L88+L89+L90+L94+L102+L103+L106+L107+L112+L115+L118+L122+L127+L132+L133</f>
        <v>180.16500000000002</v>
      </c>
      <c r="V73" s="128"/>
      <c r="W73" s="128"/>
      <c r="X73" s="128"/>
      <c r="Y73" s="128"/>
      <c r="Z73" s="128"/>
    </row>
    <row r="74" spans="1:26">
      <c r="A74" s="159">
        <v>4</v>
      </c>
      <c r="B74" s="19">
        <v>20.2</v>
      </c>
      <c r="C74" s="19"/>
      <c r="D74" s="159"/>
      <c r="E74" s="160">
        <v>19.8</v>
      </c>
      <c r="F74" s="160">
        <v>22</v>
      </c>
      <c r="G74" s="160">
        <v>3</v>
      </c>
      <c r="H74" s="160">
        <v>66</v>
      </c>
      <c r="I74" s="160">
        <v>1</v>
      </c>
      <c r="J74" s="160">
        <v>2.1</v>
      </c>
      <c r="K74" s="160">
        <v>1</v>
      </c>
      <c r="L74" s="160">
        <f>I74*J74*K74</f>
        <v>2.1</v>
      </c>
      <c r="M74" s="160"/>
      <c r="N74" s="160"/>
      <c r="O74" s="160"/>
      <c r="P74" s="160"/>
      <c r="Q74" s="160"/>
      <c r="R74" s="160"/>
      <c r="S74" s="160"/>
      <c r="T74" s="128"/>
      <c r="U74" s="128"/>
      <c r="V74" s="128"/>
      <c r="W74" s="128"/>
      <c r="X74" s="128"/>
      <c r="Y74" s="128"/>
      <c r="Z74" s="128"/>
    </row>
    <row r="75" spans="1:26">
      <c r="A75" s="159"/>
      <c r="B75" s="19"/>
      <c r="C75" s="19"/>
      <c r="D75" s="159"/>
      <c r="E75" s="160"/>
      <c r="F75" s="160"/>
      <c r="G75" s="160"/>
      <c r="H75" s="160"/>
      <c r="I75" s="160">
        <v>0.9</v>
      </c>
      <c r="J75" s="160">
        <v>2.1</v>
      </c>
      <c r="K75" s="160">
        <v>1</v>
      </c>
      <c r="L75" s="160">
        <f>I75*J75*K75</f>
        <v>1.8900000000000001</v>
      </c>
      <c r="M75" s="160"/>
      <c r="N75" s="160"/>
      <c r="O75" s="160"/>
      <c r="P75" s="160"/>
      <c r="Q75" s="160"/>
      <c r="R75" s="160"/>
      <c r="S75" s="160"/>
      <c r="T75" s="128"/>
      <c r="U75" s="128"/>
      <c r="V75" s="128"/>
      <c r="W75" s="128"/>
      <c r="X75" s="128"/>
      <c r="Y75" s="128"/>
      <c r="Z75" s="128"/>
    </row>
    <row r="76" spans="1:26">
      <c r="A76" s="159"/>
      <c r="B76" s="19"/>
      <c r="C76" s="19"/>
      <c r="D76" s="159"/>
      <c r="E76" s="160"/>
      <c r="F76" s="160"/>
      <c r="G76" s="160"/>
      <c r="H76" s="160"/>
      <c r="I76" s="160">
        <v>1.8</v>
      </c>
      <c r="J76" s="160">
        <v>1.8</v>
      </c>
      <c r="K76" s="160">
        <v>2</v>
      </c>
      <c r="L76" s="160">
        <f>I76*J76*K76</f>
        <v>6.48</v>
      </c>
      <c r="M76" s="160"/>
      <c r="N76" s="160"/>
      <c r="O76" s="160"/>
      <c r="P76" s="160"/>
      <c r="Q76" s="160"/>
      <c r="R76" s="160"/>
      <c r="S76" s="160"/>
      <c r="T76" s="128"/>
      <c r="U76" s="128"/>
      <c r="V76" s="128"/>
      <c r="W76" s="128"/>
      <c r="X76" s="128"/>
      <c r="Y76" s="128"/>
      <c r="Z76" s="128"/>
    </row>
    <row r="77" spans="1:26">
      <c r="A77" s="159"/>
      <c r="B77" s="19"/>
      <c r="C77" s="19"/>
      <c r="D77" s="159"/>
      <c r="E77" s="160"/>
      <c r="F77" s="160"/>
      <c r="G77" s="160"/>
      <c r="H77" s="160"/>
      <c r="I77" s="160"/>
      <c r="J77" s="160"/>
      <c r="K77" s="160"/>
      <c r="L77" s="160">
        <f>SUM(L74:L76)</f>
        <v>10.47</v>
      </c>
      <c r="M77" s="160">
        <f>H74-L77</f>
        <v>55.53</v>
      </c>
      <c r="N77" s="160">
        <v>18</v>
      </c>
      <c r="O77" s="160">
        <v>22.8</v>
      </c>
      <c r="P77" s="160">
        <v>17</v>
      </c>
      <c r="Q77" s="160"/>
      <c r="R77" s="160">
        <f>M77</f>
        <v>55.53</v>
      </c>
      <c r="S77" s="160"/>
      <c r="T77" s="128"/>
      <c r="U77" s="128"/>
      <c r="V77" s="128"/>
      <c r="W77" s="128"/>
      <c r="X77" s="128"/>
      <c r="Y77" s="128"/>
      <c r="Z77" s="128"/>
    </row>
    <row r="78" spans="1:26">
      <c r="A78" s="161">
        <v>5</v>
      </c>
      <c r="B78" s="187">
        <v>20.2</v>
      </c>
      <c r="C78" s="187"/>
      <c r="D78" s="161"/>
      <c r="E78" s="162">
        <v>19.8</v>
      </c>
      <c r="F78" s="162">
        <v>22</v>
      </c>
      <c r="G78" s="162">
        <v>3</v>
      </c>
      <c r="H78" s="162">
        <v>66</v>
      </c>
      <c r="I78" s="162">
        <v>1</v>
      </c>
      <c r="J78" s="162">
        <v>2.1</v>
      </c>
      <c r="K78" s="162">
        <v>1</v>
      </c>
      <c r="L78" s="162">
        <f>I78*J78*K78</f>
        <v>2.1</v>
      </c>
      <c r="M78" s="162"/>
      <c r="N78" s="162"/>
      <c r="O78" s="162"/>
      <c r="P78" s="162"/>
      <c r="Q78" s="162"/>
      <c r="R78" s="162"/>
      <c r="S78" s="162"/>
      <c r="T78" s="128"/>
      <c r="U78" s="128"/>
      <c r="V78" s="128"/>
      <c r="W78" s="128"/>
      <c r="X78" s="128"/>
      <c r="Y78" s="128"/>
      <c r="Z78" s="128"/>
    </row>
    <row r="79" spans="1:26">
      <c r="A79" s="161"/>
      <c r="B79" s="187"/>
      <c r="C79" s="187"/>
      <c r="D79" s="161"/>
      <c r="E79" s="162"/>
      <c r="F79" s="162"/>
      <c r="G79" s="162"/>
      <c r="H79" s="162"/>
      <c r="I79" s="162">
        <v>0.9</v>
      </c>
      <c r="J79" s="162">
        <v>2.1</v>
      </c>
      <c r="K79" s="162">
        <v>1</v>
      </c>
      <c r="L79" s="162">
        <f>I79*J79*K79</f>
        <v>1.8900000000000001</v>
      </c>
      <c r="M79" s="162"/>
      <c r="N79" s="162"/>
      <c r="O79" s="162"/>
      <c r="P79" s="162"/>
      <c r="Q79" s="162"/>
      <c r="R79" s="162"/>
      <c r="S79" s="162"/>
      <c r="T79" s="128"/>
      <c r="U79" s="128">
        <f>M65+M69+M73+M77+M81</f>
        <v>276.75</v>
      </c>
      <c r="V79" s="128"/>
      <c r="W79" s="128"/>
      <c r="X79" s="128"/>
      <c r="Y79" s="128"/>
      <c r="Z79" s="128"/>
    </row>
    <row r="80" spans="1:26">
      <c r="A80" s="161"/>
      <c r="B80" s="187"/>
      <c r="C80" s="187"/>
      <c r="D80" s="161"/>
      <c r="E80" s="162"/>
      <c r="F80" s="162"/>
      <c r="G80" s="162"/>
      <c r="H80" s="162"/>
      <c r="I80" s="162">
        <v>1.8</v>
      </c>
      <c r="J80" s="162">
        <v>1.8</v>
      </c>
      <c r="K80" s="162">
        <v>2</v>
      </c>
      <c r="L80" s="162">
        <f>I80*J80*K80</f>
        <v>6.48</v>
      </c>
      <c r="M80" s="162"/>
      <c r="N80" s="162"/>
      <c r="O80" s="162"/>
      <c r="P80" s="162"/>
      <c r="Q80" s="162"/>
      <c r="R80" s="162"/>
      <c r="S80" s="162"/>
      <c r="T80" s="128"/>
      <c r="U80" s="128"/>
      <c r="V80" s="128"/>
      <c r="W80" s="128"/>
      <c r="X80" s="128"/>
      <c r="Y80" s="128"/>
      <c r="Z80" s="128"/>
    </row>
    <row r="81" spans="1:26" ht="15.75" thickBot="1">
      <c r="A81" s="161"/>
      <c r="B81" s="191"/>
      <c r="C81" s="191"/>
      <c r="D81" s="161"/>
      <c r="E81" s="162"/>
      <c r="F81" s="162"/>
      <c r="G81" s="162"/>
      <c r="H81" s="162"/>
      <c r="I81" s="162"/>
      <c r="J81" s="162"/>
      <c r="K81" s="162"/>
      <c r="L81" s="162">
        <f>SUM(L78:L80)</f>
        <v>10.47</v>
      </c>
      <c r="M81" s="162">
        <f>H78-L81</f>
        <v>55.53</v>
      </c>
      <c r="N81" s="162">
        <v>12</v>
      </c>
      <c r="O81" s="162">
        <v>22.8</v>
      </c>
      <c r="P81" s="162">
        <v>27</v>
      </c>
      <c r="Q81" s="162"/>
      <c r="R81" s="162">
        <f>M81</f>
        <v>55.53</v>
      </c>
      <c r="S81" s="162"/>
      <c r="T81" s="128"/>
      <c r="U81" s="128"/>
      <c r="V81" s="128"/>
      <c r="W81" s="128"/>
      <c r="X81" s="128"/>
      <c r="Y81" s="128"/>
      <c r="Z81" s="128"/>
    </row>
    <row r="82" spans="1:26" ht="15.75" thickBot="1">
      <c r="A82" s="176" t="s">
        <v>114</v>
      </c>
      <c r="B82" s="185" t="s">
        <v>122</v>
      </c>
      <c r="C82" s="185" t="s">
        <v>123</v>
      </c>
      <c r="D82" s="184" t="s">
        <v>0</v>
      </c>
      <c r="E82" s="178" t="s">
        <v>120</v>
      </c>
      <c r="F82" s="177"/>
      <c r="G82" s="177" t="s">
        <v>113</v>
      </c>
      <c r="H82" s="178"/>
      <c r="I82" s="180" t="s">
        <v>115</v>
      </c>
      <c r="J82" s="181"/>
      <c r="K82" s="181"/>
      <c r="L82" s="182"/>
      <c r="M82" s="183" t="s">
        <v>119</v>
      </c>
      <c r="N82" s="184" t="s">
        <v>118</v>
      </c>
      <c r="O82" s="184" t="s">
        <v>116</v>
      </c>
      <c r="P82" s="184" t="s">
        <v>117</v>
      </c>
      <c r="Q82" s="165" t="s">
        <v>5</v>
      </c>
      <c r="R82" s="165" t="s">
        <v>3</v>
      </c>
      <c r="S82" s="165" t="s">
        <v>121</v>
      </c>
      <c r="T82" s="128"/>
      <c r="U82" s="128"/>
      <c r="V82" s="128"/>
      <c r="W82" s="128"/>
      <c r="X82" s="128"/>
      <c r="Y82" s="128"/>
      <c r="Z82" s="128"/>
    </row>
    <row r="83" spans="1:26">
      <c r="A83" s="131">
        <v>6</v>
      </c>
      <c r="B83" s="117"/>
      <c r="C83" s="117">
        <v>4.8499999999999996</v>
      </c>
      <c r="D83" s="131"/>
      <c r="E83" s="132"/>
      <c r="F83" s="132">
        <v>8.5</v>
      </c>
      <c r="G83" s="132">
        <v>3</v>
      </c>
      <c r="H83" s="132">
        <f>F83*G83</f>
        <v>25.5</v>
      </c>
      <c r="I83" s="132">
        <v>0.9</v>
      </c>
      <c r="J83" s="132">
        <v>2.1</v>
      </c>
      <c r="K83" s="132">
        <v>1</v>
      </c>
      <c r="L83" s="132">
        <f t="shared" ref="L83:L88" si="7">I83*J83</f>
        <v>1.8900000000000001</v>
      </c>
      <c r="M83" s="132">
        <f>H83-L83</f>
        <v>23.61</v>
      </c>
      <c r="N83" s="132"/>
      <c r="O83" s="132">
        <v>1.6</v>
      </c>
      <c r="P83" s="132">
        <v>2.6</v>
      </c>
      <c r="Q83" s="132">
        <f>M83-O83-P83</f>
        <v>19.409999999999997</v>
      </c>
      <c r="R83" s="132">
        <v>4.5</v>
      </c>
      <c r="S83" s="132"/>
      <c r="T83" s="128"/>
      <c r="U83" s="128"/>
      <c r="V83" s="128"/>
      <c r="W83" s="128"/>
      <c r="X83" s="128"/>
      <c r="Y83" s="128"/>
      <c r="Z83" s="128"/>
    </row>
    <row r="84" spans="1:26">
      <c r="A84" s="161">
        <v>7</v>
      </c>
      <c r="B84" s="191"/>
      <c r="C84" s="191">
        <v>4.8499999999999996</v>
      </c>
      <c r="D84" s="161"/>
      <c r="E84" s="162"/>
      <c r="F84" s="162">
        <v>8.5</v>
      </c>
      <c r="G84" s="162">
        <v>3</v>
      </c>
      <c r="H84" s="162">
        <f>F84*G84</f>
        <v>25.5</v>
      </c>
      <c r="I84" s="162">
        <v>0.9</v>
      </c>
      <c r="J84" s="162">
        <v>2.1</v>
      </c>
      <c r="K84" s="162">
        <v>1</v>
      </c>
      <c r="L84" s="162">
        <f t="shared" si="7"/>
        <v>1.8900000000000001</v>
      </c>
      <c r="M84" s="132">
        <f t="shared" ref="M84:M90" si="8">H84-L84</f>
        <v>23.61</v>
      </c>
      <c r="N84" s="162">
        <v>2</v>
      </c>
      <c r="O84" s="162">
        <v>0.5</v>
      </c>
      <c r="P84" s="162">
        <v>2.6</v>
      </c>
      <c r="Q84" s="162">
        <f>M84-4</f>
        <v>19.61</v>
      </c>
      <c r="R84" s="162">
        <v>4.5</v>
      </c>
      <c r="S84" s="162"/>
      <c r="T84" s="128"/>
      <c r="U84" s="128"/>
      <c r="V84" s="128"/>
      <c r="W84" s="128"/>
      <c r="X84" s="128"/>
      <c r="Y84" s="128"/>
      <c r="Z84" s="128"/>
    </row>
    <row r="85" spans="1:26">
      <c r="A85" s="149">
        <v>8</v>
      </c>
      <c r="B85" s="218"/>
      <c r="C85" s="218">
        <v>4.8499999999999996</v>
      </c>
      <c r="D85" s="149"/>
      <c r="E85" s="150"/>
      <c r="F85" s="150">
        <v>8.5</v>
      </c>
      <c r="G85" s="150">
        <v>3</v>
      </c>
      <c r="H85" s="150">
        <f>F85*G85</f>
        <v>25.5</v>
      </c>
      <c r="I85" s="150">
        <v>0.9</v>
      </c>
      <c r="J85" s="150">
        <v>2.1</v>
      </c>
      <c r="K85" s="150">
        <v>1</v>
      </c>
      <c r="L85" s="150">
        <f t="shared" si="7"/>
        <v>1.8900000000000001</v>
      </c>
      <c r="M85" s="132">
        <f t="shared" si="8"/>
        <v>23.61</v>
      </c>
      <c r="N85" s="150">
        <v>2</v>
      </c>
      <c r="O85" s="150">
        <v>1</v>
      </c>
      <c r="P85" s="150">
        <v>2.5</v>
      </c>
      <c r="Q85" s="150">
        <v>20</v>
      </c>
      <c r="R85" s="150">
        <v>4.5</v>
      </c>
      <c r="S85" s="150"/>
      <c r="T85" s="128"/>
      <c r="U85" s="128"/>
      <c r="V85" s="128"/>
      <c r="W85" s="128"/>
      <c r="X85" s="128"/>
      <c r="Y85" s="128"/>
      <c r="Z85" s="128"/>
    </row>
    <row r="86" spans="1:26">
      <c r="A86" s="142">
        <v>9</v>
      </c>
      <c r="B86" s="219"/>
      <c r="C86" s="219">
        <v>4.8499999999999996</v>
      </c>
      <c r="D86" s="142"/>
      <c r="E86" s="143"/>
      <c r="F86" s="143">
        <v>8.5</v>
      </c>
      <c r="G86" s="143">
        <v>3</v>
      </c>
      <c r="H86" s="143">
        <f>F86*G86</f>
        <v>25.5</v>
      </c>
      <c r="I86" s="143">
        <v>0.9</v>
      </c>
      <c r="J86" s="143">
        <v>2.1</v>
      </c>
      <c r="K86" s="143">
        <v>1</v>
      </c>
      <c r="L86" s="143">
        <f t="shared" si="7"/>
        <v>1.8900000000000001</v>
      </c>
      <c r="M86" s="132">
        <f t="shared" si="8"/>
        <v>23.61</v>
      </c>
      <c r="N86" s="143">
        <v>2</v>
      </c>
      <c r="O86" s="143">
        <v>1</v>
      </c>
      <c r="P86" s="143">
        <v>2.5</v>
      </c>
      <c r="Q86" s="143">
        <v>20</v>
      </c>
      <c r="R86" s="143">
        <v>4.5</v>
      </c>
      <c r="S86" s="143"/>
      <c r="T86" s="128"/>
      <c r="U86" s="128"/>
      <c r="V86" s="128"/>
      <c r="W86" s="128"/>
      <c r="X86" s="128"/>
      <c r="Y86" s="128"/>
      <c r="Z86" s="128"/>
    </row>
    <row r="87" spans="1:26">
      <c r="A87" s="145">
        <v>10</v>
      </c>
      <c r="B87" s="217"/>
      <c r="C87" s="217">
        <v>4.8499999999999996</v>
      </c>
      <c r="D87" s="145"/>
      <c r="E87" s="146"/>
      <c r="F87" s="146">
        <v>8.5</v>
      </c>
      <c r="G87" s="146">
        <v>3</v>
      </c>
      <c r="H87" s="146">
        <f>F87*G87</f>
        <v>25.5</v>
      </c>
      <c r="I87" s="146">
        <v>0.9</v>
      </c>
      <c r="J87" s="146">
        <v>2.1</v>
      </c>
      <c r="K87" s="146">
        <v>1</v>
      </c>
      <c r="L87" s="146">
        <f t="shared" si="7"/>
        <v>1.8900000000000001</v>
      </c>
      <c r="M87" s="132">
        <f t="shared" si="8"/>
        <v>23.61</v>
      </c>
      <c r="N87" s="146">
        <v>2</v>
      </c>
      <c r="O87" s="146">
        <v>1</v>
      </c>
      <c r="P87" s="146">
        <v>2.5</v>
      </c>
      <c r="Q87" s="146">
        <v>20</v>
      </c>
      <c r="R87" s="146">
        <v>4.5</v>
      </c>
      <c r="S87" s="146"/>
      <c r="T87" s="128"/>
      <c r="U87" s="128"/>
      <c r="V87" s="128"/>
      <c r="W87" s="128"/>
      <c r="X87" s="128"/>
      <c r="Y87" s="128"/>
      <c r="Z87" s="128"/>
    </row>
    <row r="88" spans="1:26">
      <c r="A88" s="149">
        <v>11</v>
      </c>
      <c r="B88" s="218"/>
      <c r="C88" s="218">
        <v>4.8499999999999996</v>
      </c>
      <c r="D88" s="149"/>
      <c r="E88" s="150"/>
      <c r="F88" s="150">
        <v>8.5</v>
      </c>
      <c r="G88" s="150">
        <v>3</v>
      </c>
      <c r="H88" s="150">
        <v>25.5</v>
      </c>
      <c r="I88" s="150">
        <v>0.9</v>
      </c>
      <c r="J88" s="150">
        <v>2.1</v>
      </c>
      <c r="K88" s="150">
        <v>1</v>
      </c>
      <c r="L88" s="150">
        <f t="shared" si="7"/>
        <v>1.8900000000000001</v>
      </c>
      <c r="M88" s="132">
        <f t="shared" si="8"/>
        <v>23.61</v>
      </c>
      <c r="N88" s="150">
        <v>2</v>
      </c>
      <c r="O88" s="150">
        <v>1</v>
      </c>
      <c r="P88" s="150">
        <v>2.5</v>
      </c>
      <c r="Q88" s="150">
        <v>20</v>
      </c>
      <c r="R88" s="150">
        <v>4.5</v>
      </c>
      <c r="S88" s="150"/>
      <c r="T88" s="128"/>
      <c r="U88" s="128"/>
      <c r="V88" s="128"/>
      <c r="W88" s="128"/>
      <c r="X88" s="128"/>
      <c r="Y88" s="128"/>
      <c r="Z88" s="128"/>
    </row>
    <row r="89" spans="1:26">
      <c r="A89" s="131">
        <v>12</v>
      </c>
      <c r="B89" s="132">
        <v>7.25</v>
      </c>
      <c r="C89" s="132"/>
      <c r="D89" s="131"/>
      <c r="E89" s="132">
        <v>12.2</v>
      </c>
      <c r="F89" s="132">
        <v>12.9</v>
      </c>
      <c r="G89" s="132">
        <v>3</v>
      </c>
      <c r="H89" s="132">
        <f>F89*G89</f>
        <v>38.700000000000003</v>
      </c>
      <c r="I89" s="132">
        <v>0.7</v>
      </c>
      <c r="J89" s="132">
        <v>2</v>
      </c>
      <c r="K89" s="132">
        <v>1</v>
      </c>
      <c r="L89" s="132">
        <f>I89*J89*K89</f>
        <v>1.4</v>
      </c>
      <c r="M89" s="132">
        <f t="shared" si="8"/>
        <v>37.300000000000004</v>
      </c>
      <c r="N89" s="132">
        <f>M89-O89</f>
        <v>31.300000000000004</v>
      </c>
      <c r="O89" s="132">
        <v>6</v>
      </c>
      <c r="P89" s="132"/>
      <c r="Q89" s="132"/>
      <c r="R89" s="132">
        <f>M89</f>
        <v>37.300000000000004</v>
      </c>
      <c r="S89" s="132"/>
      <c r="T89" s="128"/>
      <c r="U89" s="128"/>
      <c r="V89" s="128"/>
      <c r="W89" s="128"/>
      <c r="X89" s="128"/>
      <c r="Y89" s="128"/>
      <c r="Z89" s="128"/>
    </row>
    <row r="90" spans="1:26">
      <c r="A90" s="142">
        <v>13</v>
      </c>
      <c r="B90" s="143">
        <v>7.95</v>
      </c>
      <c r="C90" s="143"/>
      <c r="D90" s="142"/>
      <c r="E90" s="143">
        <v>12.2</v>
      </c>
      <c r="F90" s="143">
        <v>12.9</v>
      </c>
      <c r="G90" s="143">
        <v>3</v>
      </c>
      <c r="H90" s="143">
        <f>F90*G90</f>
        <v>38.700000000000003</v>
      </c>
      <c r="I90" s="143">
        <v>0.7</v>
      </c>
      <c r="J90" s="143">
        <v>2</v>
      </c>
      <c r="K90" s="143">
        <v>1</v>
      </c>
      <c r="L90" s="143">
        <f>I90*J90*K90</f>
        <v>1.4</v>
      </c>
      <c r="M90" s="132">
        <f t="shared" si="8"/>
        <v>37.300000000000004</v>
      </c>
      <c r="N90" s="143">
        <f>M90-O90</f>
        <v>35.700000000000003</v>
      </c>
      <c r="O90" s="143">
        <v>1.6</v>
      </c>
      <c r="P90" s="143"/>
      <c r="Q90" s="143"/>
      <c r="R90" s="143">
        <f>M90</f>
        <v>37.300000000000004</v>
      </c>
      <c r="S90" s="143"/>
      <c r="T90" s="128"/>
      <c r="U90" s="128"/>
      <c r="V90" s="128"/>
      <c r="W90" s="128"/>
      <c r="X90" s="128"/>
      <c r="Y90" s="128"/>
      <c r="Z90" s="128"/>
    </row>
    <row r="91" spans="1:26">
      <c r="A91" s="149">
        <v>14</v>
      </c>
      <c r="B91" s="218">
        <v>35.85</v>
      </c>
      <c r="C91" s="218"/>
      <c r="D91" s="149"/>
      <c r="E91" s="150">
        <v>20.5</v>
      </c>
      <c r="F91" s="150">
        <v>23.92</v>
      </c>
      <c r="G91" s="150">
        <v>3</v>
      </c>
      <c r="H91" s="150">
        <f>F91*G91</f>
        <v>71.760000000000005</v>
      </c>
      <c r="I91" s="150">
        <v>1.8</v>
      </c>
      <c r="J91" s="150">
        <v>2.1</v>
      </c>
      <c r="K91" s="150">
        <v>1</v>
      </c>
      <c r="L91" s="150">
        <f>I91*J91*K91</f>
        <v>3.7800000000000002</v>
      </c>
      <c r="M91" s="150"/>
      <c r="N91" s="150"/>
      <c r="O91" s="150"/>
      <c r="P91" s="150"/>
      <c r="Q91" s="150"/>
      <c r="R91" s="150"/>
      <c r="S91" s="150"/>
      <c r="T91" s="128"/>
      <c r="U91" s="128"/>
      <c r="V91" s="128"/>
      <c r="W91" s="128"/>
      <c r="X91" s="128"/>
      <c r="Y91" s="128"/>
      <c r="Z91" s="128"/>
    </row>
    <row r="92" spans="1:26">
      <c r="A92" s="149"/>
      <c r="B92" s="218"/>
      <c r="C92" s="218"/>
      <c r="D92" s="149"/>
      <c r="E92" s="150"/>
      <c r="F92" s="150"/>
      <c r="G92" s="150"/>
      <c r="H92" s="150"/>
      <c r="I92" s="150">
        <v>1.8</v>
      </c>
      <c r="J92" s="150">
        <v>2.2000000000000002</v>
      </c>
      <c r="K92" s="150">
        <v>1</v>
      </c>
      <c r="L92" s="150">
        <f>I92*J92*K92</f>
        <v>3.9600000000000004</v>
      </c>
      <c r="M92" s="150"/>
      <c r="N92" s="150"/>
      <c r="O92" s="150"/>
      <c r="P92" s="150"/>
      <c r="Q92" s="150"/>
      <c r="R92" s="150"/>
      <c r="S92" s="150"/>
      <c r="T92" s="128"/>
      <c r="U92" s="128"/>
      <c r="V92" s="128"/>
      <c r="W92" s="128"/>
      <c r="X92" s="128"/>
      <c r="Y92" s="128"/>
      <c r="Z92" s="128"/>
    </row>
    <row r="93" spans="1:26">
      <c r="A93" s="149"/>
      <c r="B93" s="218"/>
      <c r="C93" s="218"/>
      <c r="D93" s="149"/>
      <c r="E93" s="150"/>
      <c r="F93" s="150"/>
      <c r="G93" s="150"/>
      <c r="H93" s="150"/>
      <c r="I93" s="150">
        <v>1.8</v>
      </c>
      <c r="J93" s="150">
        <v>1.8</v>
      </c>
      <c r="K93" s="150">
        <v>3</v>
      </c>
      <c r="L93" s="150">
        <f>I93*J93*K93</f>
        <v>9.7200000000000006</v>
      </c>
      <c r="M93" s="150"/>
      <c r="N93" s="150"/>
      <c r="O93" s="150"/>
      <c r="P93" s="150"/>
      <c r="Q93" s="150"/>
      <c r="R93" s="150"/>
      <c r="S93" s="150"/>
      <c r="T93" s="128"/>
      <c r="U93" s="128"/>
      <c r="V93" s="128"/>
      <c r="W93" s="128"/>
      <c r="X93" s="128"/>
      <c r="Y93" s="128"/>
      <c r="Z93" s="128"/>
    </row>
    <row r="94" spans="1:26">
      <c r="A94" s="149"/>
      <c r="B94" s="218"/>
      <c r="C94" s="218"/>
      <c r="D94" s="149"/>
      <c r="E94" s="150"/>
      <c r="F94" s="150"/>
      <c r="G94" s="150"/>
      <c r="H94" s="150"/>
      <c r="I94" s="150"/>
      <c r="J94" s="150"/>
      <c r="K94" s="150"/>
      <c r="L94" s="151">
        <f>SUM(L91:L93)</f>
        <v>17.46</v>
      </c>
      <c r="M94" s="150">
        <f>H91-L94</f>
        <v>54.300000000000004</v>
      </c>
      <c r="N94" s="150">
        <v>33</v>
      </c>
      <c r="O94" s="150"/>
      <c r="P94" s="150">
        <v>24</v>
      </c>
      <c r="Q94" s="150"/>
      <c r="R94" s="150">
        <f>M94</f>
        <v>54.300000000000004</v>
      </c>
      <c r="S94" s="150"/>
      <c r="T94" s="128"/>
      <c r="U94" s="128"/>
      <c r="V94" s="128"/>
      <c r="W94" s="128"/>
      <c r="X94" s="128"/>
      <c r="Y94" s="128"/>
      <c r="Z94" s="128"/>
    </row>
    <row r="95" spans="1:26">
      <c r="A95" s="163">
        <v>15</v>
      </c>
      <c r="B95" s="189">
        <v>70.75</v>
      </c>
      <c r="C95" s="189"/>
      <c r="D95" s="163"/>
      <c r="E95" s="164">
        <v>53</v>
      </c>
      <c r="F95" s="164">
        <v>64.63</v>
      </c>
      <c r="G95" s="164">
        <v>3</v>
      </c>
      <c r="H95" s="174">
        <f>F95*G95</f>
        <v>193.89</v>
      </c>
      <c r="I95" s="164">
        <v>1</v>
      </c>
      <c r="J95" s="164">
        <v>2.1</v>
      </c>
      <c r="K95" s="164">
        <v>8</v>
      </c>
      <c r="L95" s="164">
        <f>I95*J95*K95</f>
        <v>16.8</v>
      </c>
      <c r="M95" s="164"/>
      <c r="N95" s="164"/>
      <c r="O95" s="164"/>
      <c r="P95" s="164"/>
      <c r="Q95" s="164"/>
      <c r="R95" s="164"/>
      <c r="S95" s="164"/>
      <c r="T95" s="128"/>
      <c r="U95" s="128"/>
      <c r="V95" s="128"/>
      <c r="W95" s="128"/>
      <c r="X95" s="128"/>
      <c r="Y95" s="128"/>
      <c r="Z95" s="128"/>
    </row>
    <row r="96" spans="1:26">
      <c r="A96" s="163"/>
      <c r="B96" s="189"/>
      <c r="C96" s="189"/>
      <c r="D96" s="163"/>
      <c r="E96" s="164"/>
      <c r="F96" s="164"/>
      <c r="G96" s="164"/>
      <c r="H96" s="164"/>
      <c r="I96" s="164">
        <v>0.9</v>
      </c>
      <c r="J96" s="164">
        <v>2.1</v>
      </c>
      <c r="K96" s="164">
        <v>3</v>
      </c>
      <c r="L96" s="164">
        <f t="shared" ref="L96:L101" si="9">I96*J96*K96</f>
        <v>5.67</v>
      </c>
      <c r="M96" s="164"/>
      <c r="N96" s="164"/>
      <c r="O96" s="164"/>
      <c r="P96" s="164"/>
      <c r="Q96" s="164"/>
      <c r="R96" s="164"/>
      <c r="S96" s="164"/>
      <c r="T96" s="128"/>
      <c r="U96" s="128"/>
      <c r="V96" s="128"/>
      <c r="W96" s="128"/>
      <c r="X96" s="128"/>
      <c r="Y96" s="128"/>
      <c r="Z96" s="128"/>
    </row>
    <row r="97" spans="1:26">
      <c r="A97" s="163"/>
      <c r="B97" s="189"/>
      <c r="C97" s="189"/>
      <c r="D97" s="163"/>
      <c r="E97" s="164"/>
      <c r="F97" s="164"/>
      <c r="G97" s="164"/>
      <c r="H97" s="164"/>
      <c r="I97" s="164">
        <v>0.8</v>
      </c>
      <c r="J97" s="164">
        <v>2</v>
      </c>
      <c r="K97" s="164">
        <v>1</v>
      </c>
      <c r="L97" s="164">
        <f t="shared" si="9"/>
        <v>1.6</v>
      </c>
      <c r="M97" s="164"/>
      <c r="N97" s="164"/>
      <c r="O97" s="164"/>
      <c r="P97" s="164"/>
      <c r="Q97" s="164"/>
      <c r="R97" s="164"/>
      <c r="S97" s="164"/>
      <c r="T97" s="128"/>
      <c r="U97" s="221">
        <v>276.75</v>
      </c>
      <c r="V97" s="128"/>
      <c r="W97" s="128"/>
      <c r="X97" s="128"/>
      <c r="Y97" s="128"/>
      <c r="Z97" s="128"/>
    </row>
    <row r="98" spans="1:26">
      <c r="A98" s="163"/>
      <c r="B98" s="189"/>
      <c r="C98" s="189"/>
      <c r="D98" s="163"/>
      <c r="E98" s="164"/>
      <c r="F98" s="164"/>
      <c r="G98" s="164"/>
      <c r="H98" s="164"/>
      <c r="I98" s="164">
        <v>0.7</v>
      </c>
      <c r="J98" s="164">
        <v>2</v>
      </c>
      <c r="K98" s="164">
        <v>1</v>
      </c>
      <c r="L98" s="164">
        <f t="shared" si="9"/>
        <v>1.4</v>
      </c>
      <c r="M98" s="164"/>
      <c r="N98" s="164"/>
      <c r="O98" s="164"/>
      <c r="P98" s="164"/>
      <c r="Q98" s="164"/>
      <c r="R98" s="164"/>
      <c r="S98" s="164"/>
      <c r="T98" s="128"/>
      <c r="U98" s="128"/>
      <c r="V98" s="128"/>
      <c r="W98" s="128"/>
      <c r="X98" s="128"/>
      <c r="Y98" s="128"/>
      <c r="Z98" s="128"/>
    </row>
    <row r="99" spans="1:26">
      <c r="A99" s="163"/>
      <c r="B99" s="189"/>
      <c r="C99" s="189"/>
      <c r="D99" s="163"/>
      <c r="E99" s="164"/>
      <c r="F99" s="164"/>
      <c r="G99" s="164"/>
      <c r="H99" s="164"/>
      <c r="I99" s="164">
        <v>1.8</v>
      </c>
      <c r="J99" s="164">
        <v>2.1</v>
      </c>
      <c r="K99" s="164">
        <v>1</v>
      </c>
      <c r="L99" s="164">
        <f t="shared" si="9"/>
        <v>3.7800000000000002</v>
      </c>
      <c r="M99" s="164"/>
      <c r="N99" s="164"/>
      <c r="O99" s="164"/>
      <c r="P99" s="164"/>
      <c r="Q99" s="164"/>
      <c r="R99" s="164"/>
      <c r="S99" s="164"/>
      <c r="T99" s="128"/>
      <c r="U99" s="128"/>
      <c r="V99" s="128"/>
      <c r="W99" s="128"/>
      <c r="X99" s="128"/>
      <c r="Y99" s="128"/>
      <c r="Z99" s="128"/>
    </row>
    <row r="100" spans="1:26">
      <c r="A100" s="163"/>
      <c r="B100" s="189"/>
      <c r="C100" s="189"/>
      <c r="D100" s="163"/>
      <c r="E100" s="164"/>
      <c r="F100" s="164"/>
      <c r="G100" s="164"/>
      <c r="H100" s="164"/>
      <c r="I100" s="164">
        <v>2.1</v>
      </c>
      <c r="J100" s="164">
        <v>1.8</v>
      </c>
      <c r="K100" s="164">
        <v>1</v>
      </c>
      <c r="L100" s="164">
        <f t="shared" si="9"/>
        <v>3.7800000000000002</v>
      </c>
      <c r="M100" s="164"/>
      <c r="N100" s="164"/>
      <c r="O100" s="164"/>
      <c r="P100" s="164"/>
      <c r="Q100" s="164"/>
      <c r="R100" s="164"/>
      <c r="S100" s="164"/>
      <c r="T100" s="128"/>
      <c r="U100" s="128"/>
      <c r="V100" s="128"/>
      <c r="W100" s="128"/>
      <c r="X100" s="128"/>
      <c r="Y100" s="128"/>
      <c r="Z100" s="128"/>
    </row>
    <row r="101" spans="1:26">
      <c r="A101" s="163"/>
      <c r="B101" s="189"/>
      <c r="C101" s="189"/>
      <c r="D101" s="163"/>
      <c r="E101" s="164"/>
      <c r="F101" s="164"/>
      <c r="G101" s="164"/>
      <c r="H101" s="164"/>
      <c r="I101" s="164">
        <v>1.8</v>
      </c>
      <c r="J101" s="164">
        <v>1.8</v>
      </c>
      <c r="K101" s="164">
        <v>1</v>
      </c>
      <c r="L101" s="164">
        <f t="shared" si="9"/>
        <v>3.24</v>
      </c>
      <c r="M101" s="164"/>
      <c r="N101" s="164"/>
      <c r="O101" s="164"/>
      <c r="P101" s="164"/>
      <c r="Q101" s="164"/>
      <c r="R101" s="164"/>
      <c r="S101" s="164"/>
      <c r="T101" s="128"/>
      <c r="U101" s="128"/>
      <c r="V101" s="128"/>
      <c r="W101" s="128"/>
      <c r="X101" s="128"/>
      <c r="Y101" s="128"/>
      <c r="Z101" s="128"/>
    </row>
    <row r="102" spans="1:26">
      <c r="A102" s="163"/>
      <c r="B102" s="189"/>
      <c r="C102" s="189"/>
      <c r="D102" s="163"/>
      <c r="E102" s="164"/>
      <c r="F102" s="164"/>
      <c r="G102" s="164"/>
      <c r="H102" s="164"/>
      <c r="I102" s="164"/>
      <c r="J102" s="164"/>
      <c r="K102" s="164"/>
      <c r="L102" s="174">
        <f>SUM(L95:L101)</f>
        <v>36.270000000000003</v>
      </c>
      <c r="M102" s="174">
        <f>H95-L102</f>
        <v>157.61999999999998</v>
      </c>
      <c r="N102" s="164">
        <f>M102-O102-P102</f>
        <v>116.61999999999998</v>
      </c>
      <c r="O102" s="164">
        <v>16</v>
      </c>
      <c r="P102" s="164">
        <v>25</v>
      </c>
      <c r="Q102" s="164"/>
      <c r="R102" s="164">
        <f>M102</f>
        <v>157.61999999999998</v>
      </c>
      <c r="S102" s="164"/>
      <c r="T102" s="128"/>
      <c r="U102" s="128"/>
      <c r="V102" s="128"/>
      <c r="W102" s="128"/>
      <c r="X102" s="128"/>
      <c r="Y102" s="128"/>
      <c r="Z102" s="128"/>
    </row>
    <row r="103" spans="1:26">
      <c r="A103" s="149">
        <v>16</v>
      </c>
      <c r="B103" s="173">
        <v>2.0499999999999998</v>
      </c>
      <c r="C103" s="173"/>
      <c r="D103" s="172"/>
      <c r="E103" s="173">
        <v>5.2</v>
      </c>
      <c r="F103" s="150">
        <v>5.9</v>
      </c>
      <c r="G103" s="150">
        <v>3</v>
      </c>
      <c r="H103" s="150">
        <f>F103*G103</f>
        <v>17.700000000000003</v>
      </c>
      <c r="I103" s="150">
        <v>0.7</v>
      </c>
      <c r="J103" s="150">
        <v>2</v>
      </c>
      <c r="K103" s="150">
        <v>1</v>
      </c>
      <c r="L103" s="150">
        <f>I103*J103*K103</f>
        <v>1.4</v>
      </c>
      <c r="M103" s="150">
        <f>H103-L103</f>
        <v>16.300000000000004</v>
      </c>
      <c r="N103" s="150">
        <f>M103</f>
        <v>16.300000000000004</v>
      </c>
      <c r="O103" s="150"/>
      <c r="P103" s="150"/>
      <c r="Q103" s="150"/>
      <c r="R103" s="150">
        <f>N103</f>
        <v>16.300000000000004</v>
      </c>
      <c r="S103" s="150"/>
      <c r="T103" s="128"/>
      <c r="U103" s="128">
        <f>L83+L84+L85+L86+L87+L88+L89+L90+L94+L102+L103+L104+L105+L106+L107</f>
        <v>77.070000000000007</v>
      </c>
      <c r="V103" s="128"/>
      <c r="W103" s="128"/>
      <c r="X103" s="128"/>
      <c r="Y103" s="128"/>
      <c r="Z103" s="128"/>
    </row>
    <row r="104" spans="1:26">
      <c r="A104" s="145">
        <v>17</v>
      </c>
      <c r="B104" s="146">
        <v>1.95</v>
      </c>
      <c r="C104" s="146"/>
      <c r="D104" s="145"/>
      <c r="E104" s="146">
        <v>3.3</v>
      </c>
      <c r="F104" s="146">
        <v>5.6</v>
      </c>
      <c r="G104" s="146">
        <v>3</v>
      </c>
      <c r="H104" s="146">
        <f>F104*G104</f>
        <v>16.799999999999997</v>
      </c>
      <c r="I104" s="146">
        <v>0.8</v>
      </c>
      <c r="J104" s="146">
        <v>2</v>
      </c>
      <c r="K104" s="146">
        <v>1</v>
      </c>
      <c r="L104" s="146">
        <f>I104*J104*K104</f>
        <v>1.6</v>
      </c>
      <c r="M104" s="146"/>
      <c r="N104" s="146"/>
      <c r="O104" s="146"/>
      <c r="P104" s="146"/>
      <c r="Q104" s="146"/>
      <c r="R104" s="146"/>
      <c r="S104" s="146"/>
      <c r="T104" s="128"/>
      <c r="U104" s="128"/>
      <c r="V104" s="128"/>
      <c r="W104" s="128"/>
      <c r="X104" s="128"/>
      <c r="Y104" s="128"/>
      <c r="Z104" s="128"/>
    </row>
    <row r="105" spans="1:26">
      <c r="A105" s="145"/>
      <c r="B105" s="146"/>
      <c r="C105" s="146"/>
      <c r="D105" s="145"/>
      <c r="E105" s="146"/>
      <c r="F105" s="146"/>
      <c r="G105" s="146"/>
      <c r="H105" s="146"/>
      <c r="I105" s="146">
        <v>0.8</v>
      </c>
      <c r="J105" s="146">
        <v>2</v>
      </c>
      <c r="K105" s="146">
        <v>1</v>
      </c>
      <c r="L105" s="146">
        <f>I105*J105*K105</f>
        <v>1.6</v>
      </c>
      <c r="M105" s="146"/>
      <c r="N105" s="146"/>
      <c r="O105" s="146"/>
      <c r="P105" s="146"/>
      <c r="Q105" s="146"/>
      <c r="R105" s="146"/>
      <c r="S105" s="146"/>
      <c r="T105" s="128"/>
      <c r="U105" s="128"/>
      <c r="V105" s="128"/>
      <c r="W105" s="128"/>
      <c r="X105" s="128"/>
      <c r="Y105" s="128"/>
      <c r="Z105" s="128"/>
    </row>
    <row r="106" spans="1:26">
      <c r="A106" s="145"/>
      <c r="B106" s="146"/>
      <c r="C106" s="146"/>
      <c r="D106" s="145"/>
      <c r="E106" s="146"/>
      <c r="F106" s="146"/>
      <c r="G106" s="146"/>
      <c r="H106" s="146"/>
      <c r="I106" s="146"/>
      <c r="J106" s="146"/>
      <c r="K106" s="146"/>
      <c r="L106" s="146">
        <f>SUM(L104:L105)</f>
        <v>3.2</v>
      </c>
      <c r="M106" s="146">
        <f>H104-L106</f>
        <v>13.599999999999998</v>
      </c>
      <c r="N106" s="146">
        <f>M106</f>
        <v>13.599999999999998</v>
      </c>
      <c r="O106" s="146"/>
      <c r="P106" s="146"/>
      <c r="Q106" s="146"/>
      <c r="R106" s="146">
        <f>M106</f>
        <v>13.599999999999998</v>
      </c>
      <c r="S106" s="146"/>
      <c r="T106" s="128"/>
      <c r="U106" s="128"/>
      <c r="V106" s="128"/>
      <c r="W106" s="128"/>
      <c r="X106" s="128"/>
      <c r="Y106" s="128"/>
      <c r="Z106" s="128"/>
    </row>
    <row r="107" spans="1:26" ht="15.75" thickBot="1">
      <c r="A107" s="131">
        <v>18</v>
      </c>
      <c r="B107" s="132"/>
      <c r="C107" s="132">
        <v>1.25</v>
      </c>
      <c r="D107" s="131"/>
      <c r="E107" s="132"/>
      <c r="F107" s="132">
        <v>4.5999999999999996</v>
      </c>
      <c r="G107" s="132">
        <v>3</v>
      </c>
      <c r="H107" s="132">
        <f>F107*G107</f>
        <v>13.799999999999999</v>
      </c>
      <c r="I107" s="132">
        <v>0.7</v>
      </c>
      <c r="J107" s="132">
        <v>2</v>
      </c>
      <c r="K107" s="132">
        <v>1</v>
      </c>
      <c r="L107" s="132">
        <f>I107*J107*K107</f>
        <v>1.4</v>
      </c>
      <c r="M107" s="132">
        <f>H107-L107</f>
        <v>12.399999999999999</v>
      </c>
      <c r="N107" s="132">
        <f>F107*0.5</f>
        <v>2.2999999999999998</v>
      </c>
      <c r="O107" s="132"/>
      <c r="P107" s="132"/>
      <c r="Q107" s="132">
        <f>M107-N107</f>
        <v>10.099999999999998</v>
      </c>
      <c r="R107" s="132"/>
      <c r="S107" s="132"/>
      <c r="T107" s="128"/>
      <c r="U107" s="128"/>
      <c r="V107" s="128"/>
      <c r="W107" s="128"/>
      <c r="X107" s="128"/>
      <c r="Y107" s="128"/>
      <c r="Z107" s="128"/>
    </row>
    <row r="108" spans="1:26" ht="15.75" thickBot="1">
      <c r="A108" s="176" t="s">
        <v>114</v>
      </c>
      <c r="B108" s="185" t="s">
        <v>122</v>
      </c>
      <c r="C108" s="185" t="s">
        <v>123</v>
      </c>
      <c r="D108" s="184" t="s">
        <v>0</v>
      </c>
      <c r="E108" s="178" t="s">
        <v>120</v>
      </c>
      <c r="F108" s="177"/>
      <c r="G108" s="177" t="s">
        <v>113</v>
      </c>
      <c r="H108" s="178"/>
      <c r="I108" s="180" t="s">
        <v>115</v>
      </c>
      <c r="J108" s="181"/>
      <c r="K108" s="181"/>
      <c r="L108" s="182"/>
      <c r="M108" s="183" t="s">
        <v>119</v>
      </c>
      <c r="N108" s="184" t="s">
        <v>118</v>
      </c>
      <c r="O108" s="184" t="s">
        <v>116</v>
      </c>
      <c r="P108" s="184" t="s">
        <v>117</v>
      </c>
      <c r="Q108" s="165" t="s">
        <v>5</v>
      </c>
      <c r="R108" s="165" t="s">
        <v>3</v>
      </c>
      <c r="S108" s="165" t="s">
        <v>121</v>
      </c>
      <c r="T108" s="128"/>
      <c r="U108" s="128"/>
      <c r="V108" s="128"/>
      <c r="W108" s="128"/>
      <c r="X108" s="128"/>
      <c r="Y108" s="128"/>
      <c r="Z108" s="128"/>
    </row>
    <row r="109" spans="1:26">
      <c r="A109" s="149">
        <v>19</v>
      </c>
      <c r="B109" s="218">
        <v>18.350000000000001</v>
      </c>
      <c r="C109" s="218"/>
      <c r="D109" s="149"/>
      <c r="E109" s="150">
        <v>16</v>
      </c>
      <c r="F109" s="150">
        <v>18.559999999999999</v>
      </c>
      <c r="G109" s="150">
        <v>3</v>
      </c>
      <c r="H109" s="150">
        <f>F109*G109</f>
        <v>55.679999999999993</v>
      </c>
      <c r="I109" s="150">
        <v>0.8</v>
      </c>
      <c r="J109" s="150">
        <v>2</v>
      </c>
      <c r="K109" s="150">
        <v>2</v>
      </c>
      <c r="L109" s="150">
        <f>I109*J109*K109</f>
        <v>3.2</v>
      </c>
      <c r="M109" s="150"/>
      <c r="N109" s="150"/>
      <c r="O109" s="150"/>
      <c r="P109" s="150"/>
      <c r="Q109" s="150"/>
      <c r="R109" s="150"/>
      <c r="S109" s="150"/>
      <c r="T109" s="128"/>
      <c r="U109" s="128"/>
      <c r="V109" s="128"/>
      <c r="W109" s="128"/>
      <c r="X109" s="128"/>
      <c r="Y109" s="128"/>
      <c r="Z109" s="128"/>
    </row>
    <row r="110" spans="1:26">
      <c r="A110" s="149"/>
      <c r="B110" s="218"/>
      <c r="C110" s="218"/>
      <c r="D110" s="149"/>
      <c r="E110" s="150"/>
      <c r="F110" s="150"/>
      <c r="G110" s="150"/>
      <c r="H110" s="150"/>
      <c r="I110" s="150">
        <v>1</v>
      </c>
      <c r="J110" s="150">
        <v>2.1</v>
      </c>
      <c r="K110" s="150">
        <v>1</v>
      </c>
      <c r="L110" s="150">
        <f>I110*J110*K110</f>
        <v>2.1</v>
      </c>
      <c r="M110" s="150"/>
      <c r="N110" s="150"/>
      <c r="O110" s="150"/>
      <c r="P110" s="150"/>
      <c r="Q110" s="150"/>
      <c r="R110" s="150"/>
      <c r="S110" s="150"/>
      <c r="T110" s="128"/>
      <c r="U110" s="128"/>
      <c r="V110" s="128"/>
      <c r="W110" s="128"/>
      <c r="X110" s="128"/>
      <c r="Y110" s="128"/>
      <c r="Z110" s="128"/>
    </row>
    <row r="111" spans="1:26">
      <c r="A111" s="149"/>
      <c r="B111" s="218"/>
      <c r="C111" s="218"/>
      <c r="D111" s="149"/>
      <c r="E111" s="150"/>
      <c r="F111" s="150"/>
      <c r="G111" s="150"/>
      <c r="H111" s="150"/>
      <c r="I111" s="150">
        <v>1.8</v>
      </c>
      <c r="J111" s="150">
        <v>1.8</v>
      </c>
      <c r="K111" s="150">
        <v>1</v>
      </c>
      <c r="L111" s="150">
        <f>I111*J111*K111</f>
        <v>3.24</v>
      </c>
      <c r="M111" s="150"/>
      <c r="N111" s="150"/>
      <c r="O111" s="150"/>
      <c r="P111" s="150"/>
      <c r="Q111" s="150"/>
      <c r="R111" s="150"/>
      <c r="S111" s="150"/>
      <c r="T111" s="128"/>
      <c r="U111" s="128"/>
      <c r="V111" s="128"/>
      <c r="W111" s="128"/>
      <c r="X111" s="128"/>
      <c r="Y111" s="128"/>
      <c r="Z111" s="128"/>
    </row>
    <row r="112" spans="1:26">
      <c r="A112" s="149"/>
      <c r="B112" s="218"/>
      <c r="C112" s="218"/>
      <c r="D112" s="149"/>
      <c r="E112" s="150"/>
      <c r="F112" s="150"/>
      <c r="G112" s="150"/>
      <c r="H112" s="150"/>
      <c r="I112" s="150"/>
      <c r="J112" s="150"/>
      <c r="K112" s="150"/>
      <c r="L112" s="151">
        <f>SUM(L109:L111)</f>
        <v>8.5400000000000009</v>
      </c>
      <c r="M112" s="150">
        <f>H109-L112</f>
        <v>47.139999999999993</v>
      </c>
      <c r="N112" s="150">
        <v>28</v>
      </c>
      <c r="O112" s="150">
        <v>4</v>
      </c>
      <c r="P112" s="150">
        <v>18</v>
      </c>
      <c r="Q112" s="150"/>
      <c r="R112" s="150">
        <f>M112</f>
        <v>47.139999999999993</v>
      </c>
      <c r="S112" s="150"/>
      <c r="T112" s="128"/>
      <c r="U112" s="128"/>
      <c r="V112" s="128"/>
      <c r="W112" s="128"/>
      <c r="X112" s="128"/>
      <c r="Y112" s="128"/>
      <c r="Z112" s="128"/>
    </row>
    <row r="113" spans="1:26">
      <c r="A113" s="131">
        <v>20</v>
      </c>
      <c r="B113" s="117">
        <v>5.6</v>
      </c>
      <c r="C113" s="117"/>
      <c r="D113" s="131"/>
      <c r="E113" s="132">
        <v>8</v>
      </c>
      <c r="F113" s="132">
        <v>9.6999999999999993</v>
      </c>
      <c r="G113" s="132">
        <v>3</v>
      </c>
      <c r="H113" s="133">
        <f>F113*G113</f>
        <v>29.099999999999998</v>
      </c>
      <c r="I113" s="132">
        <v>0.8</v>
      </c>
      <c r="J113" s="132">
        <v>2</v>
      </c>
      <c r="K113" s="132">
        <v>1</v>
      </c>
      <c r="L113" s="132">
        <f>I113*J113*K113</f>
        <v>1.6</v>
      </c>
      <c r="M113" s="132"/>
      <c r="N113" s="132"/>
      <c r="O113" s="132"/>
      <c r="P113" s="132"/>
      <c r="Q113" s="132"/>
      <c r="R113" s="132"/>
      <c r="S113" s="132"/>
      <c r="T113" s="128"/>
      <c r="U113" s="128"/>
      <c r="V113" s="128"/>
      <c r="W113" s="128"/>
      <c r="X113" s="128"/>
      <c r="Y113" s="128"/>
      <c r="Z113" s="128"/>
    </row>
    <row r="114" spans="1:26">
      <c r="A114" s="131"/>
      <c r="B114" s="117"/>
      <c r="C114" s="117"/>
      <c r="D114" s="131"/>
      <c r="E114" s="132"/>
      <c r="F114" s="132"/>
      <c r="G114" s="132"/>
      <c r="H114" s="132"/>
      <c r="I114" s="132">
        <v>0.9</v>
      </c>
      <c r="J114" s="132">
        <v>2.1</v>
      </c>
      <c r="K114" s="132">
        <v>1</v>
      </c>
      <c r="L114" s="132">
        <f>I114*J114*K114</f>
        <v>1.8900000000000001</v>
      </c>
      <c r="M114" s="132"/>
      <c r="N114" s="132"/>
      <c r="O114" s="132"/>
      <c r="P114" s="132"/>
      <c r="Q114" s="132"/>
      <c r="R114" s="132"/>
      <c r="S114" s="132"/>
      <c r="T114" s="128"/>
      <c r="U114" s="128"/>
      <c r="V114" s="128"/>
      <c r="W114" s="128"/>
      <c r="X114" s="128"/>
      <c r="Y114" s="128"/>
      <c r="Z114" s="128"/>
    </row>
    <row r="115" spans="1:26">
      <c r="A115" s="131"/>
      <c r="B115" s="117"/>
      <c r="C115" s="117"/>
      <c r="D115" s="131"/>
      <c r="E115" s="132"/>
      <c r="F115" s="132"/>
      <c r="G115" s="132"/>
      <c r="H115" s="132"/>
      <c r="I115" s="132"/>
      <c r="J115" s="132"/>
      <c r="K115" s="132"/>
      <c r="L115" s="133">
        <f>SUM(L113:L114)</f>
        <v>3.49</v>
      </c>
      <c r="M115" s="133">
        <f>H113-L115</f>
        <v>25.61</v>
      </c>
      <c r="N115" s="133">
        <f>M115-P115</f>
        <v>12.809999999999999</v>
      </c>
      <c r="O115" s="133"/>
      <c r="P115" s="133">
        <v>12.8</v>
      </c>
      <c r="Q115" s="132"/>
      <c r="R115" s="133">
        <f>M115</f>
        <v>25.61</v>
      </c>
      <c r="S115" s="132"/>
      <c r="T115" s="128"/>
      <c r="U115" s="128"/>
      <c r="V115" s="128"/>
      <c r="W115" s="128"/>
      <c r="X115" s="128"/>
      <c r="Y115" s="128"/>
      <c r="Z115" s="128"/>
    </row>
    <row r="116" spans="1:26">
      <c r="A116" s="137">
        <v>21</v>
      </c>
      <c r="B116" s="190">
        <v>5.8</v>
      </c>
      <c r="C116" s="190"/>
      <c r="D116" s="137"/>
      <c r="E116" s="138">
        <v>9.4</v>
      </c>
      <c r="F116" s="138">
        <v>11</v>
      </c>
      <c r="G116" s="138">
        <v>3</v>
      </c>
      <c r="H116" s="138">
        <f>F116*G116</f>
        <v>33</v>
      </c>
      <c r="I116" s="138">
        <v>0.8</v>
      </c>
      <c r="J116" s="138">
        <v>0.8</v>
      </c>
      <c r="K116" s="138">
        <v>2</v>
      </c>
      <c r="L116" s="138">
        <f>I116*J116*K116</f>
        <v>1.2800000000000002</v>
      </c>
      <c r="M116" s="138"/>
      <c r="N116" s="138"/>
      <c r="O116" s="138"/>
      <c r="P116" s="138"/>
      <c r="Q116" s="138"/>
      <c r="R116" s="138"/>
      <c r="S116" s="138"/>
      <c r="T116" s="128"/>
      <c r="U116" s="128"/>
      <c r="V116" s="128"/>
      <c r="W116" s="128"/>
      <c r="X116" s="128"/>
      <c r="Y116" s="128"/>
      <c r="Z116" s="128"/>
    </row>
    <row r="117" spans="1:26">
      <c r="A117" s="137"/>
      <c r="B117" s="190"/>
      <c r="C117" s="190"/>
      <c r="D117" s="137"/>
      <c r="E117" s="138"/>
      <c r="F117" s="138"/>
      <c r="G117" s="138"/>
      <c r="H117" s="138"/>
      <c r="I117" s="138">
        <v>1.8</v>
      </c>
      <c r="J117" s="138">
        <v>1.8</v>
      </c>
      <c r="K117" s="138">
        <v>2</v>
      </c>
      <c r="L117" s="138">
        <f>I117*J117*K117</f>
        <v>6.48</v>
      </c>
      <c r="M117" s="138"/>
      <c r="N117" s="138"/>
      <c r="O117" s="138"/>
      <c r="P117" s="138"/>
      <c r="Q117" s="138"/>
      <c r="R117" s="138"/>
      <c r="S117" s="138"/>
      <c r="T117" s="128"/>
      <c r="U117" s="128"/>
      <c r="V117" s="128"/>
      <c r="W117" s="128"/>
      <c r="X117" s="128"/>
      <c r="Y117" s="128"/>
      <c r="Z117" s="128"/>
    </row>
    <row r="118" spans="1:26">
      <c r="A118" s="137"/>
      <c r="B118" s="190"/>
      <c r="C118" s="190"/>
      <c r="D118" s="137"/>
      <c r="E118" s="138"/>
      <c r="F118" s="138"/>
      <c r="G118" s="138"/>
      <c r="H118" s="138"/>
      <c r="I118" s="138"/>
      <c r="J118" s="138"/>
      <c r="K118" s="138"/>
      <c r="L118" s="139">
        <f>SUM(L116:L117)</f>
        <v>7.7600000000000007</v>
      </c>
      <c r="M118" s="139">
        <f>H116-L118</f>
        <v>25.24</v>
      </c>
      <c r="N118" s="138">
        <v>22</v>
      </c>
      <c r="O118" s="138"/>
      <c r="P118" s="138">
        <v>4</v>
      </c>
      <c r="Q118" s="138"/>
      <c r="R118" s="138">
        <v>6</v>
      </c>
      <c r="S118" s="138">
        <v>22</v>
      </c>
      <c r="T118" s="128"/>
      <c r="U118" s="128"/>
      <c r="V118" s="128"/>
      <c r="W118" s="128"/>
      <c r="X118" s="128"/>
      <c r="Y118" s="128"/>
      <c r="Z118" s="128"/>
    </row>
    <row r="119" spans="1:26">
      <c r="A119" s="145">
        <v>22</v>
      </c>
      <c r="B119" s="146">
        <v>20.2</v>
      </c>
      <c r="C119" s="146"/>
      <c r="D119" s="146"/>
      <c r="E119" s="146">
        <v>19.8</v>
      </c>
      <c r="F119" s="146">
        <v>22</v>
      </c>
      <c r="G119" s="146">
        <v>3</v>
      </c>
      <c r="H119" s="146">
        <v>66</v>
      </c>
      <c r="I119" s="146">
        <v>1</v>
      </c>
      <c r="J119" s="146">
        <v>2.1</v>
      </c>
      <c r="K119" s="146">
        <v>1</v>
      </c>
      <c r="L119" s="146">
        <f>I119*J119*K119</f>
        <v>2.1</v>
      </c>
      <c r="M119" s="146"/>
      <c r="N119" s="146"/>
      <c r="O119" s="146"/>
      <c r="P119" s="146"/>
      <c r="Q119" s="146"/>
      <c r="R119" s="146"/>
      <c r="S119" s="146"/>
      <c r="T119" s="128"/>
      <c r="U119" s="128"/>
      <c r="V119" s="128"/>
      <c r="W119" s="128"/>
      <c r="X119" s="128"/>
      <c r="Y119" s="128"/>
      <c r="Z119" s="128"/>
    </row>
    <row r="120" spans="1:26">
      <c r="A120" s="145"/>
      <c r="B120" s="146"/>
      <c r="C120" s="146"/>
      <c r="D120" s="146"/>
      <c r="E120" s="146"/>
      <c r="F120" s="146"/>
      <c r="G120" s="146"/>
      <c r="H120" s="146"/>
      <c r="I120" s="146">
        <v>0.9</v>
      </c>
      <c r="J120" s="146">
        <v>2.1</v>
      </c>
      <c r="K120" s="146">
        <v>1</v>
      </c>
      <c r="L120" s="146">
        <f>I120*J120*K120</f>
        <v>1.8900000000000001</v>
      </c>
      <c r="M120" s="146"/>
      <c r="N120" s="146"/>
      <c r="O120" s="146"/>
      <c r="P120" s="146"/>
      <c r="Q120" s="146"/>
      <c r="R120" s="146"/>
      <c r="S120" s="146"/>
      <c r="T120" s="128"/>
      <c r="U120" s="128"/>
      <c r="V120" s="128"/>
      <c r="W120" s="128"/>
      <c r="X120" s="128"/>
      <c r="Y120" s="128"/>
      <c r="Z120" s="128"/>
    </row>
    <row r="121" spans="1:26">
      <c r="A121" s="145"/>
      <c r="B121" s="146"/>
      <c r="C121" s="146"/>
      <c r="D121" s="146"/>
      <c r="E121" s="146"/>
      <c r="F121" s="146"/>
      <c r="G121" s="146"/>
      <c r="H121" s="146"/>
      <c r="I121" s="146">
        <v>1.8</v>
      </c>
      <c r="J121" s="146">
        <v>1.8</v>
      </c>
      <c r="K121" s="146">
        <v>2</v>
      </c>
      <c r="L121" s="146">
        <f>I121*J121*K121</f>
        <v>6.48</v>
      </c>
      <c r="M121" s="146"/>
      <c r="N121" s="146"/>
      <c r="O121" s="146"/>
      <c r="P121" s="146"/>
      <c r="Q121" s="146"/>
      <c r="R121" s="146"/>
      <c r="S121" s="146"/>
      <c r="T121" s="128"/>
      <c r="U121" s="128"/>
      <c r="V121" s="128"/>
      <c r="W121" s="128"/>
      <c r="X121" s="128"/>
      <c r="Y121" s="128"/>
      <c r="Z121" s="128"/>
    </row>
    <row r="122" spans="1:26">
      <c r="A122" s="145"/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7">
        <f>SUM(L119:L121)</f>
        <v>10.47</v>
      </c>
      <c r="M122" s="147">
        <f>H119-L122</f>
        <v>55.53</v>
      </c>
      <c r="N122" s="146">
        <v>22</v>
      </c>
      <c r="O122" s="146">
        <v>12</v>
      </c>
      <c r="P122" s="146">
        <v>27</v>
      </c>
      <c r="Q122" s="146"/>
      <c r="R122" s="146">
        <f>M122</f>
        <v>55.53</v>
      </c>
      <c r="S122" s="146"/>
      <c r="T122" s="128"/>
      <c r="U122" s="128"/>
      <c r="V122" s="128"/>
      <c r="W122" s="128"/>
      <c r="X122" s="128"/>
      <c r="Y122" s="128"/>
      <c r="Z122" s="128"/>
    </row>
    <row r="123" spans="1:26">
      <c r="A123" s="149">
        <v>23</v>
      </c>
      <c r="B123" s="150">
        <v>20.2</v>
      </c>
      <c r="C123" s="150"/>
      <c r="D123" s="150"/>
      <c r="E123" s="150">
        <v>15.5</v>
      </c>
      <c r="F123" s="150">
        <v>16.899999999999999</v>
      </c>
      <c r="G123" s="150">
        <v>3</v>
      </c>
      <c r="H123" s="150">
        <f>F123*G123</f>
        <v>50.699999999999996</v>
      </c>
      <c r="I123" s="150">
        <v>0.75</v>
      </c>
      <c r="J123" s="150">
        <v>2.65</v>
      </c>
      <c r="K123" s="150">
        <v>1</v>
      </c>
      <c r="L123" s="150">
        <f>I123*J123*K123</f>
        <v>1.9874999999999998</v>
      </c>
      <c r="M123" s="150"/>
      <c r="N123" s="150"/>
      <c r="O123" s="150"/>
      <c r="P123" s="150"/>
      <c r="Q123" s="150"/>
      <c r="R123" s="150"/>
      <c r="S123" s="150"/>
      <c r="T123" s="128"/>
      <c r="U123" s="128"/>
      <c r="V123" s="128"/>
      <c r="W123" s="128"/>
      <c r="X123" s="128"/>
      <c r="Y123" s="128"/>
      <c r="Z123" s="128"/>
    </row>
    <row r="124" spans="1:26">
      <c r="A124" s="149"/>
      <c r="B124" s="150"/>
      <c r="C124" s="150"/>
      <c r="D124" s="150"/>
      <c r="E124" s="150"/>
      <c r="F124" s="150"/>
      <c r="G124" s="150"/>
      <c r="H124" s="150"/>
      <c r="I124" s="150">
        <v>0.9</v>
      </c>
      <c r="J124" s="150">
        <v>2.1</v>
      </c>
      <c r="K124" s="150">
        <v>1</v>
      </c>
      <c r="L124" s="150">
        <f>I124*J124*K124</f>
        <v>1.8900000000000001</v>
      </c>
      <c r="M124" s="150"/>
      <c r="N124" s="150"/>
      <c r="O124" s="150"/>
      <c r="P124" s="150"/>
      <c r="Q124" s="150"/>
      <c r="R124" s="150"/>
      <c r="S124" s="150"/>
      <c r="T124" s="128"/>
      <c r="U124" s="128"/>
      <c r="V124" s="128"/>
      <c r="W124" s="128"/>
      <c r="X124" s="128"/>
      <c r="Y124" s="128"/>
      <c r="Z124" s="128"/>
    </row>
    <row r="125" spans="1:26">
      <c r="A125" s="149"/>
      <c r="B125" s="150"/>
      <c r="C125" s="150"/>
      <c r="D125" s="150"/>
      <c r="E125" s="150"/>
      <c r="F125" s="150"/>
      <c r="G125" s="150"/>
      <c r="H125" s="150"/>
      <c r="I125" s="150">
        <v>1.8</v>
      </c>
      <c r="J125" s="150">
        <v>1.05</v>
      </c>
      <c r="K125" s="150">
        <v>1</v>
      </c>
      <c r="L125" s="150">
        <f>I125*J125*K125</f>
        <v>1.8900000000000001</v>
      </c>
      <c r="M125" s="150"/>
      <c r="N125" s="150"/>
      <c r="O125" s="150"/>
      <c r="P125" s="150"/>
      <c r="Q125" s="150"/>
      <c r="R125" s="150"/>
      <c r="S125" s="150"/>
      <c r="T125" s="128"/>
      <c r="U125" s="128"/>
      <c r="V125" s="128"/>
      <c r="W125" s="128"/>
      <c r="X125" s="128"/>
      <c r="Y125" s="128"/>
      <c r="Z125" s="128"/>
    </row>
    <row r="126" spans="1:26">
      <c r="A126" s="149"/>
      <c r="B126" s="150"/>
      <c r="C126" s="150"/>
      <c r="D126" s="150"/>
      <c r="E126" s="150"/>
      <c r="F126" s="150"/>
      <c r="G126" s="150"/>
      <c r="H126" s="150"/>
      <c r="I126" s="150">
        <v>1.8</v>
      </c>
      <c r="J126" s="150">
        <v>1.8</v>
      </c>
      <c r="K126" s="150">
        <v>1</v>
      </c>
      <c r="L126" s="150">
        <f>I126*J126*K126</f>
        <v>3.24</v>
      </c>
      <c r="M126" s="150"/>
      <c r="N126" s="150"/>
      <c r="O126" s="150"/>
      <c r="P126" s="150"/>
      <c r="Q126" s="150"/>
      <c r="R126" s="150"/>
      <c r="S126" s="150"/>
      <c r="T126" s="128"/>
      <c r="U126" s="128"/>
      <c r="V126" s="128"/>
      <c r="W126" s="128"/>
      <c r="X126" s="128"/>
      <c r="Y126" s="128"/>
      <c r="Z126" s="128"/>
    </row>
    <row r="127" spans="1:26">
      <c r="A127" s="149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1">
        <f>SUM(L123:L126)</f>
        <v>9.0075000000000003</v>
      </c>
      <c r="M127" s="151">
        <f>H123-L127</f>
        <v>41.692499999999995</v>
      </c>
      <c r="N127" s="150">
        <v>30</v>
      </c>
      <c r="O127" s="150"/>
      <c r="P127" s="150">
        <v>14</v>
      </c>
      <c r="Q127" s="150"/>
      <c r="R127" s="150">
        <f>M127</f>
        <v>41.692499999999995</v>
      </c>
      <c r="S127" s="150"/>
      <c r="T127" s="128"/>
      <c r="U127" s="128"/>
      <c r="V127" s="128"/>
      <c r="W127" s="128"/>
      <c r="X127" s="129"/>
      <c r="Y127" s="128"/>
      <c r="Z127" s="128"/>
    </row>
    <row r="128" spans="1:26">
      <c r="A128" s="142">
        <v>24</v>
      </c>
      <c r="B128" s="143">
        <v>20.2</v>
      </c>
      <c r="C128" s="143"/>
      <c r="D128" s="143"/>
      <c r="E128" s="143">
        <v>15.9</v>
      </c>
      <c r="F128" s="143">
        <v>16.899999999999999</v>
      </c>
      <c r="G128" s="143">
        <v>3</v>
      </c>
      <c r="H128" s="143">
        <f>F128*G128</f>
        <v>50.699999999999996</v>
      </c>
      <c r="I128" s="143">
        <v>0.75</v>
      </c>
      <c r="J128" s="143">
        <v>2.65</v>
      </c>
      <c r="K128" s="143">
        <v>1</v>
      </c>
      <c r="L128" s="143">
        <f>I128*J128*K128</f>
        <v>1.9874999999999998</v>
      </c>
      <c r="M128" s="143"/>
      <c r="N128" s="143"/>
      <c r="O128" s="143"/>
      <c r="P128" s="143"/>
      <c r="Q128" s="143"/>
      <c r="R128" s="143"/>
      <c r="S128" s="143"/>
      <c r="T128" s="128"/>
      <c r="U128" s="128"/>
      <c r="V128" s="128"/>
      <c r="W128" s="128"/>
      <c r="X128" s="128"/>
      <c r="Y128" s="128"/>
      <c r="Z128" s="128"/>
    </row>
    <row r="129" spans="1:26">
      <c r="A129" s="142"/>
      <c r="B129" s="143"/>
      <c r="C129" s="143"/>
      <c r="D129" s="143"/>
      <c r="E129" s="143"/>
      <c r="F129" s="143"/>
      <c r="G129" s="143"/>
      <c r="H129" s="143"/>
      <c r="I129" s="143">
        <v>0.9</v>
      </c>
      <c r="J129" s="143">
        <v>2.1</v>
      </c>
      <c r="K129" s="143">
        <v>1</v>
      </c>
      <c r="L129" s="143">
        <f>I129*J129*K129</f>
        <v>1.8900000000000001</v>
      </c>
      <c r="M129" s="143"/>
      <c r="N129" s="143"/>
      <c r="O129" s="143"/>
      <c r="P129" s="143"/>
      <c r="Q129" s="143"/>
      <c r="R129" s="143"/>
      <c r="S129" s="143"/>
      <c r="T129" s="128"/>
      <c r="U129" s="128"/>
      <c r="V129" s="128"/>
      <c r="W129" s="128"/>
      <c r="X129" s="128"/>
      <c r="Y129" s="128"/>
      <c r="Z129" s="128"/>
    </row>
    <row r="130" spans="1:26">
      <c r="A130" s="142"/>
      <c r="B130" s="143"/>
      <c r="C130" s="143"/>
      <c r="D130" s="143"/>
      <c r="E130" s="143"/>
      <c r="F130" s="143"/>
      <c r="G130" s="143"/>
      <c r="H130" s="143"/>
      <c r="I130" s="143">
        <v>1.8</v>
      </c>
      <c r="J130" s="143">
        <v>1.05</v>
      </c>
      <c r="K130" s="143">
        <v>1</v>
      </c>
      <c r="L130" s="143">
        <f>I130*J130*K130</f>
        <v>1.8900000000000001</v>
      </c>
      <c r="M130" s="143"/>
      <c r="N130" s="143"/>
      <c r="O130" s="143"/>
      <c r="P130" s="143"/>
      <c r="Q130" s="143"/>
      <c r="R130" s="143"/>
      <c r="S130" s="143"/>
      <c r="T130" s="128"/>
      <c r="U130" s="128"/>
      <c r="V130" s="128"/>
      <c r="W130" s="128"/>
      <c r="X130" s="128"/>
      <c r="Y130" s="128"/>
      <c r="Z130" s="128"/>
    </row>
    <row r="131" spans="1:26">
      <c r="A131" s="142"/>
      <c r="B131" s="143"/>
      <c r="C131" s="143"/>
      <c r="D131" s="143"/>
      <c r="E131" s="143"/>
      <c r="F131" s="143"/>
      <c r="G131" s="143"/>
      <c r="H131" s="143"/>
      <c r="I131" s="143">
        <v>1.8</v>
      </c>
      <c r="J131" s="143">
        <v>1.8</v>
      </c>
      <c r="K131" s="143">
        <v>1</v>
      </c>
      <c r="L131" s="143">
        <f>I131*J131*K131</f>
        <v>3.24</v>
      </c>
      <c r="M131" s="143"/>
      <c r="N131" s="143"/>
      <c r="O131" s="143"/>
      <c r="P131" s="143"/>
      <c r="Q131" s="143"/>
      <c r="R131" s="143"/>
      <c r="S131" s="143"/>
      <c r="T131" s="128"/>
      <c r="U131" s="128"/>
      <c r="V131" s="128"/>
      <c r="W131" s="128"/>
      <c r="X131" s="128"/>
      <c r="Y131" s="128"/>
      <c r="Z131" s="128"/>
    </row>
    <row r="132" spans="1:26">
      <c r="A132" s="142"/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4">
        <f>SUM(L128:L131)</f>
        <v>9.0075000000000003</v>
      </c>
      <c r="M132" s="144">
        <f>H128-L132</f>
        <v>41.692499999999995</v>
      </c>
      <c r="N132" s="143">
        <v>30</v>
      </c>
      <c r="O132" s="143"/>
      <c r="P132" s="143">
        <v>14</v>
      </c>
      <c r="Q132" s="143"/>
      <c r="R132" s="143">
        <f>M132</f>
        <v>41.692499999999995</v>
      </c>
      <c r="S132" s="143"/>
      <c r="T132" s="128"/>
      <c r="U132" s="221"/>
      <c r="V132" s="128"/>
      <c r="W132" s="128"/>
      <c r="X132" s="128"/>
      <c r="Y132" s="128"/>
      <c r="Z132" s="128"/>
    </row>
    <row r="133" spans="1:26">
      <c r="A133" s="131">
        <v>25</v>
      </c>
      <c r="B133" s="132">
        <v>17.05</v>
      </c>
      <c r="C133" s="132"/>
      <c r="D133" s="133"/>
      <c r="E133" s="133">
        <v>19</v>
      </c>
      <c r="F133" s="133">
        <v>21</v>
      </c>
      <c r="G133" s="133">
        <v>3</v>
      </c>
      <c r="H133" s="133">
        <f>F133*G133</f>
        <v>63</v>
      </c>
      <c r="I133" s="133">
        <v>0.9</v>
      </c>
      <c r="J133" s="133">
        <v>2.1</v>
      </c>
      <c r="K133" s="133">
        <v>3</v>
      </c>
      <c r="L133" s="133">
        <f>I133*J133*K133</f>
        <v>5.67</v>
      </c>
      <c r="M133" s="133">
        <f>H133-L133</f>
        <v>57.33</v>
      </c>
      <c r="N133" s="133">
        <v>35</v>
      </c>
      <c r="O133" s="133">
        <v>3</v>
      </c>
      <c r="P133" s="133">
        <v>22</v>
      </c>
      <c r="Q133" s="133"/>
      <c r="R133" s="133">
        <f>M133</f>
        <v>57.33</v>
      </c>
      <c r="S133" s="133"/>
      <c r="T133" s="128"/>
      <c r="U133" s="220"/>
      <c r="V133" s="128"/>
      <c r="W133" s="128"/>
      <c r="X133" s="128"/>
      <c r="Y133" s="128"/>
      <c r="Z133" s="128"/>
    </row>
    <row r="134" spans="1:26" ht="15.75" thickBot="1">
      <c r="A134" s="130"/>
      <c r="B134" s="128">
        <f>SUM(B62:B133)</f>
        <v>343.2</v>
      </c>
      <c r="C134" s="128">
        <f>SUM(C62:C133)</f>
        <v>30.35</v>
      </c>
      <c r="D134" s="128"/>
      <c r="E134" s="128">
        <f>SUM(E62:E133)</f>
        <v>309</v>
      </c>
      <c r="F134" s="128"/>
      <c r="G134" s="128"/>
      <c r="H134" s="128">
        <f>SUM(H62:H133)</f>
        <v>1221.6300000000001</v>
      </c>
      <c r="I134" s="128"/>
      <c r="J134" s="128"/>
      <c r="K134" s="128"/>
      <c r="L134" s="128">
        <f>L133+L132+L127+L122+L118+L115+L112+L107+L106+L103+L102+T102+L94++L90+L89+L88+L87+L86+L85+L84+L83+L81+L77++L73+L69+L65</f>
        <v>180.16500000000002</v>
      </c>
      <c r="M134" s="128">
        <f t="shared" ref="M134:R134" si="10">SUM(M62:M133)</f>
        <v>1041.4649999999999</v>
      </c>
      <c r="N134" s="128">
        <f t="shared" si="10"/>
        <v>542.86000000000013</v>
      </c>
      <c r="O134" s="128">
        <f t="shared" si="10"/>
        <v>117.19999999999999</v>
      </c>
      <c r="P134" s="129">
        <f t="shared" si="10"/>
        <v>288.56</v>
      </c>
      <c r="Q134" s="129">
        <f t="shared" si="10"/>
        <v>129.12</v>
      </c>
      <c r="R134" s="129">
        <f t="shared" si="10"/>
        <v>895.16499999999996</v>
      </c>
      <c r="S134" s="129">
        <f>SUM(S62:S132)</f>
        <v>22</v>
      </c>
      <c r="T134" s="128"/>
      <c r="U134" s="128"/>
      <c r="V134" s="128"/>
      <c r="W134" s="128"/>
      <c r="X134" s="128"/>
      <c r="Y134" s="128"/>
      <c r="Z134" s="128"/>
    </row>
    <row r="135" spans="1:26" ht="15.75" thickBot="1">
      <c r="A135" s="176" t="s">
        <v>114</v>
      </c>
      <c r="B135" s="185" t="s">
        <v>122</v>
      </c>
      <c r="C135" s="185" t="s">
        <v>123</v>
      </c>
      <c r="D135" s="184" t="s">
        <v>0</v>
      </c>
      <c r="E135" s="178" t="s">
        <v>120</v>
      </c>
      <c r="F135" s="177"/>
      <c r="G135" s="177" t="s">
        <v>113</v>
      </c>
      <c r="H135" s="178"/>
      <c r="I135" s="180" t="s">
        <v>115</v>
      </c>
      <c r="J135" s="181"/>
      <c r="K135" s="181"/>
      <c r="L135" s="182"/>
      <c r="M135" s="183" t="s">
        <v>119</v>
      </c>
      <c r="N135" s="184" t="s">
        <v>118</v>
      </c>
      <c r="O135" s="184" t="s">
        <v>116</v>
      </c>
      <c r="P135" s="184" t="s">
        <v>117</v>
      </c>
      <c r="Q135" s="165" t="s">
        <v>5</v>
      </c>
      <c r="R135" s="165" t="s">
        <v>3</v>
      </c>
      <c r="S135" s="165" t="s">
        <v>121</v>
      </c>
      <c r="T135" s="128"/>
      <c r="U135" s="128"/>
      <c r="V135" s="128"/>
      <c r="W135" s="128"/>
      <c r="X135" s="128"/>
      <c r="Y135" s="128"/>
      <c r="Z135" s="128"/>
    </row>
    <row r="136" spans="1:26" ht="15.75" thickBot="1">
      <c r="A136" s="130"/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</row>
    <row r="137" spans="1:26">
      <c r="A137" s="222"/>
      <c r="B137" s="223">
        <v>265.2</v>
      </c>
      <c r="C137" s="223">
        <v>29.25</v>
      </c>
      <c r="D137" s="224"/>
      <c r="E137" s="223">
        <v>233.6</v>
      </c>
      <c r="F137" s="223"/>
      <c r="G137" s="223"/>
      <c r="H137" s="223"/>
      <c r="I137" s="223"/>
      <c r="J137" s="223"/>
      <c r="K137" s="223"/>
      <c r="L137" s="223"/>
      <c r="M137" s="223">
        <v>847</v>
      </c>
      <c r="N137" s="223">
        <v>372.67</v>
      </c>
      <c r="O137" s="223">
        <v>20.05</v>
      </c>
      <c r="P137" s="223">
        <v>304.51</v>
      </c>
      <c r="Q137" s="223">
        <v>129.83000000000001</v>
      </c>
      <c r="R137" s="223">
        <v>684.93</v>
      </c>
      <c r="S137" s="225">
        <v>25</v>
      </c>
      <c r="T137" s="128"/>
      <c r="U137" s="128"/>
      <c r="V137" s="128"/>
      <c r="W137" s="128"/>
      <c r="X137" s="128"/>
      <c r="Y137" s="128"/>
      <c r="Z137" s="128"/>
    </row>
    <row r="138" spans="1:26" ht="15.75" thickBot="1">
      <c r="A138" s="213"/>
      <c r="B138" s="214">
        <v>343.2</v>
      </c>
      <c r="C138" s="214">
        <v>30.35</v>
      </c>
      <c r="D138" s="226"/>
      <c r="E138" s="214">
        <v>309</v>
      </c>
      <c r="F138" s="214"/>
      <c r="G138" s="214"/>
      <c r="H138" s="214"/>
      <c r="I138" s="214"/>
      <c r="J138" s="214"/>
      <c r="K138" s="214"/>
      <c r="L138" s="214"/>
      <c r="M138" s="214">
        <v>1041</v>
      </c>
      <c r="N138" s="214">
        <v>542.86</v>
      </c>
      <c r="O138" s="214">
        <v>117.2</v>
      </c>
      <c r="P138" s="214">
        <v>288.56</v>
      </c>
      <c r="Q138" s="214">
        <v>129.83000000000001</v>
      </c>
      <c r="R138" s="214">
        <v>895.17</v>
      </c>
      <c r="S138" s="227">
        <v>22</v>
      </c>
      <c r="T138" s="128"/>
      <c r="U138" s="128"/>
      <c r="V138" s="128"/>
      <c r="W138" s="128"/>
      <c r="X138" s="128"/>
      <c r="Y138" s="128"/>
      <c r="Z138" s="128"/>
    </row>
    <row r="139" spans="1:26" ht="16.5" thickBot="1">
      <c r="A139" s="215"/>
      <c r="B139" s="214">
        <f>SUM(B137:B138)</f>
        <v>608.4</v>
      </c>
      <c r="C139" s="209">
        <f>SUM(C137:C138)</f>
        <v>59.6</v>
      </c>
      <c r="D139" s="210"/>
      <c r="E139" s="211">
        <f>SUM(E137:E138)</f>
        <v>542.6</v>
      </c>
      <c r="F139" s="211"/>
      <c r="G139" s="211"/>
      <c r="H139" s="211"/>
      <c r="I139" s="211"/>
      <c r="J139" s="211"/>
      <c r="K139" s="211"/>
      <c r="L139" s="211"/>
      <c r="M139" s="211"/>
      <c r="N139" s="211">
        <f t="shared" ref="N139:S139" si="11">SUM(N137:N138)</f>
        <v>915.53</v>
      </c>
      <c r="O139" s="211">
        <f t="shared" si="11"/>
        <v>137.25</v>
      </c>
      <c r="P139" s="211">
        <f t="shared" si="11"/>
        <v>593.06999999999994</v>
      </c>
      <c r="Q139" s="211">
        <f t="shared" si="11"/>
        <v>259.66000000000003</v>
      </c>
      <c r="R139" s="211">
        <f t="shared" si="11"/>
        <v>1580.1</v>
      </c>
      <c r="S139" s="212">
        <f t="shared" si="11"/>
        <v>47</v>
      </c>
      <c r="T139" s="128"/>
      <c r="U139" s="128"/>
      <c r="V139" s="128"/>
      <c r="W139" s="128"/>
      <c r="X139" s="128"/>
      <c r="Y139" s="128"/>
      <c r="Z139" s="128"/>
    </row>
    <row r="140" spans="1:26" ht="15.75" thickBot="1">
      <c r="A140" s="195" t="s">
        <v>114</v>
      </c>
      <c r="B140" s="196" t="s">
        <v>122</v>
      </c>
      <c r="C140" s="196" t="s">
        <v>123</v>
      </c>
      <c r="D140" s="197" t="s">
        <v>0</v>
      </c>
      <c r="E140" s="198" t="s">
        <v>120</v>
      </c>
      <c r="F140" s="199"/>
      <c r="G140" s="199" t="s">
        <v>113</v>
      </c>
      <c r="H140" s="198"/>
      <c r="I140" s="200" t="s">
        <v>115</v>
      </c>
      <c r="J140" s="201"/>
      <c r="K140" s="201"/>
      <c r="L140" s="202"/>
      <c r="M140" s="203" t="s">
        <v>119</v>
      </c>
      <c r="N140" s="197" t="s">
        <v>118</v>
      </c>
      <c r="O140" s="197" t="s">
        <v>116</v>
      </c>
      <c r="P140" s="197" t="s">
        <v>117</v>
      </c>
      <c r="Q140" s="204" t="s">
        <v>5</v>
      </c>
      <c r="R140" s="204" t="s">
        <v>3</v>
      </c>
      <c r="S140" s="204" t="s">
        <v>121</v>
      </c>
      <c r="T140" s="128"/>
      <c r="U140" s="128"/>
      <c r="V140" s="128"/>
      <c r="W140" s="128"/>
      <c r="X140" s="128"/>
      <c r="Y140" s="128"/>
      <c r="Z140" s="128"/>
    </row>
    <row r="141" spans="1:26">
      <c r="A141" s="130"/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</row>
    <row r="142" spans="1:26">
      <c r="A142" s="130"/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</row>
    <row r="143" spans="1:26">
      <c r="A143" s="130"/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</row>
    <row r="144" spans="1:26">
      <c r="A144" s="130"/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</row>
    <row r="145" spans="1:26">
      <c r="A145" s="130"/>
      <c r="B145" s="128"/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</row>
    <row r="146" spans="1:26">
      <c r="A146" s="130"/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</row>
    <row r="147" spans="1:26">
      <c r="A147" s="130"/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</row>
    <row r="148" spans="1:26">
      <c r="A148" s="130"/>
      <c r="B148" s="128"/>
      <c r="C148" s="128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</row>
    <row r="149" spans="1:26">
      <c r="A149" s="130"/>
      <c r="B149" s="128"/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</row>
    <row r="150" spans="1:26">
      <c r="A150" s="130"/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</row>
    <row r="151" spans="1:26">
      <c r="A151" s="130"/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</row>
    <row r="152" spans="1:26">
      <c r="A152" s="130"/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</row>
    <row r="153" spans="1:26">
      <c r="A153" s="130"/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</row>
    <row r="154" spans="1:26">
      <c r="A154" s="130"/>
      <c r="B154" s="128"/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</row>
    <row r="155" spans="1:26">
      <c r="A155" s="130"/>
      <c r="B155" s="128"/>
      <c r="C155" s="128"/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</row>
    <row r="156" spans="1:26">
      <c r="A156" s="130"/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</row>
    <row r="157" spans="1:26">
      <c r="A157" s="130"/>
      <c r="B157" s="128"/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</row>
    <row r="158" spans="1:26">
      <c r="A158" s="130"/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</row>
    <row r="159" spans="1:26">
      <c r="A159" s="130"/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</row>
    <row r="160" spans="1:26">
      <c r="A160" s="130"/>
      <c r="B160" s="128"/>
      <c r="C160" s="128"/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</row>
    <row r="161" spans="1:26">
      <c r="A161" s="130"/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</row>
    <row r="162" spans="1:26">
      <c r="A162" s="130"/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</row>
    <row r="163" spans="1:26">
      <c r="A163" s="130"/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</row>
    <row r="164" spans="1:26">
      <c r="A164" s="130"/>
      <c r="B164" s="128"/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</row>
    <row r="165" spans="1:26">
      <c r="A165" s="130"/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</row>
    <row r="166" spans="1:26">
      <c r="A166" s="130"/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</row>
    <row r="167" spans="1:26">
      <c r="A167" s="130"/>
      <c r="B167" s="128"/>
      <c r="C167" s="128"/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</row>
    <row r="168" spans="1:26">
      <c r="A168" s="130"/>
      <c r="B168" s="128"/>
      <c r="C168" s="128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</row>
    <row r="169" spans="1:26">
      <c r="A169" s="130"/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</row>
    <row r="170" spans="1:26">
      <c r="A170" s="130"/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</row>
    <row r="171" spans="1:26">
      <c r="A171" s="130"/>
      <c r="B171" s="128"/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</row>
    <row r="172" spans="1:26">
      <c r="A172" s="130"/>
      <c r="B172" s="128"/>
      <c r="C172" s="128"/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</row>
    <row r="173" spans="1:26">
      <c r="A173" s="130"/>
      <c r="B173" s="128"/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</row>
    <row r="174" spans="1:26">
      <c r="A174" s="130"/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</row>
    <row r="175" spans="1:26">
      <c r="A175" s="130"/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</row>
    <row r="176" spans="1:26">
      <c r="A176" s="130"/>
      <c r="B176" s="128"/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</row>
    <row r="177" spans="1:26">
      <c r="A177" s="130"/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</row>
    <row r="178" spans="1:26">
      <c r="A178" s="130"/>
      <c r="B178" s="128"/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</row>
    <row r="179" spans="1:26">
      <c r="A179" s="130"/>
      <c r="B179" s="128"/>
      <c r="C179" s="128"/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</row>
    <row r="180" spans="1:26">
      <c r="A180" s="130"/>
      <c r="B180" s="128"/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</row>
    <row r="181" spans="1:26">
      <c r="A181" s="130"/>
      <c r="B181" s="128"/>
      <c r="C181" s="128"/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</row>
    <row r="182" spans="1:26">
      <c r="A182" s="130"/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</row>
    <row r="183" spans="1:26">
      <c r="A183" s="130"/>
      <c r="B183" s="128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</row>
    <row r="184" spans="1:26">
      <c r="A184" s="130"/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</row>
    <row r="185" spans="1:26">
      <c r="A185" s="130"/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</row>
    <row r="186" spans="1:26">
      <c r="A186" s="130"/>
      <c r="B186" s="128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</row>
    <row r="187" spans="1:26">
      <c r="A187" s="130"/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</row>
    <row r="188" spans="1:26">
      <c r="A188" s="130"/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</row>
    <row r="189" spans="1:26">
      <c r="A189" s="130"/>
      <c r="B189" s="128"/>
      <c r="C189" s="128"/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</row>
    <row r="190" spans="1:26">
      <c r="A190" s="130"/>
      <c r="B190" s="128"/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</row>
    <row r="191" spans="1:26">
      <c r="A191" s="130"/>
      <c r="B191" s="128"/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</row>
    <row r="192" spans="1:26">
      <c r="A192" s="130"/>
      <c r="B192" s="128"/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</row>
    <row r="193" spans="1:26">
      <c r="A193" s="130"/>
      <c r="B193" s="128"/>
      <c r="C193" s="128"/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</row>
    <row r="194" spans="1:26">
      <c r="A194" s="130"/>
      <c r="B194" s="128"/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</row>
    <row r="195" spans="1:26">
      <c r="A195" s="130"/>
      <c r="B195" s="128"/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</row>
    <row r="196" spans="1:26">
      <c r="A196" s="130"/>
      <c r="B196" s="128"/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</row>
    <row r="197" spans="1:26">
      <c r="A197" s="130"/>
      <c r="B197" s="128"/>
      <c r="C197" s="128"/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</row>
    <row r="198" spans="1:26">
      <c r="A198" s="130"/>
      <c r="B198" s="128"/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</row>
    <row r="199" spans="1:26">
      <c r="A199" s="130"/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</row>
    <row r="200" spans="1:26">
      <c r="A200" s="130"/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</row>
    <row r="201" spans="1:26">
      <c r="A201" s="130"/>
      <c r="B201" s="128"/>
      <c r="C201" s="128"/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</row>
    <row r="202" spans="1:26">
      <c r="A202" s="130"/>
      <c r="B202" s="128"/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</row>
    <row r="203" spans="1:26">
      <c r="A203" s="130"/>
      <c r="B203" s="128"/>
      <c r="C203" s="128"/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</row>
    <row r="204" spans="1:26">
      <c r="A204" s="130"/>
      <c r="B204" s="128"/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</row>
    <row r="205" spans="1:26">
      <c r="A205" s="130"/>
      <c r="B205" s="128"/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</row>
    <row r="206" spans="1:26">
      <c r="A206" s="130"/>
      <c r="B206" s="128"/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</row>
    <row r="207" spans="1:26">
      <c r="A207" s="130"/>
      <c r="B207" s="128"/>
      <c r="C207" s="128"/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</row>
    <row r="208" spans="1:26">
      <c r="A208" s="130"/>
      <c r="B208" s="128"/>
      <c r="C208" s="128"/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</row>
    <row r="209" spans="1:26">
      <c r="A209" s="130"/>
      <c r="B209" s="128"/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</row>
    <row r="210" spans="1:26">
      <c r="A210" s="130"/>
      <c r="B210" s="128"/>
      <c r="C210" s="128"/>
      <c r="D210" s="128"/>
      <c r="E210" s="128"/>
      <c r="F210" s="128"/>
      <c r="G210" s="128"/>
      <c r="H210" s="128"/>
      <c r="I210" s="128"/>
      <c r="J210" s="128"/>
      <c r="K210" s="128"/>
      <c r="L210" s="128"/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</row>
    <row r="211" spans="1:26">
      <c r="A211" s="130"/>
      <c r="B211" s="128"/>
      <c r="C211" s="128"/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</row>
    <row r="212" spans="1:26">
      <c r="A212" s="130"/>
      <c r="B212" s="128"/>
      <c r="C212" s="128"/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</row>
    <row r="213" spans="1:26">
      <c r="A213" s="130"/>
      <c r="B213" s="128"/>
      <c r="C213" s="128"/>
      <c r="D213" s="128"/>
      <c r="E213" s="128"/>
      <c r="F213" s="128"/>
      <c r="G213" s="128"/>
      <c r="H213" s="128"/>
      <c r="I213" s="128"/>
      <c r="J213" s="128"/>
      <c r="K213" s="128"/>
      <c r="L213" s="128"/>
      <c r="M213" s="128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</row>
    <row r="214" spans="1:26">
      <c r="A214" s="130"/>
      <c r="B214" s="128"/>
      <c r="C214" s="128"/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</row>
    <row r="215" spans="1:26">
      <c r="A215" s="130"/>
      <c r="B215" s="128"/>
      <c r="C215" s="128"/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128"/>
      <c r="Q215" s="128"/>
      <c r="R215" s="128"/>
      <c r="S215" s="128"/>
      <c r="T215" s="128"/>
      <c r="U215" s="128"/>
      <c r="V215" s="128"/>
      <c r="W215" s="128"/>
      <c r="X215" s="128"/>
      <c r="Y215" s="128"/>
      <c r="Z215" s="128"/>
    </row>
    <row r="216" spans="1:26">
      <c r="A216" s="130"/>
      <c r="B216" s="128"/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</row>
    <row r="217" spans="1:26">
      <c r="A217" s="130"/>
      <c r="B217" s="128"/>
      <c r="C217" s="128"/>
      <c r="D217" s="128"/>
      <c r="E217" s="128"/>
      <c r="F217" s="128"/>
      <c r="G217" s="128"/>
      <c r="H217" s="128"/>
      <c r="I217" s="128"/>
      <c r="J217" s="128"/>
      <c r="K217" s="128"/>
      <c r="L217" s="128"/>
      <c r="M217" s="128"/>
      <c r="N217" s="128"/>
      <c r="O217" s="128"/>
      <c r="P217" s="128"/>
      <c r="Q217" s="128"/>
      <c r="R217" s="128"/>
      <c r="S217" s="128"/>
      <c r="T217" s="128"/>
      <c r="U217" s="128"/>
      <c r="V217" s="128"/>
      <c r="W217" s="128"/>
      <c r="X217" s="128"/>
      <c r="Y217" s="128"/>
      <c r="Z217" s="128"/>
    </row>
    <row r="218" spans="1:26">
      <c r="A218" s="130"/>
      <c r="B218" s="128"/>
      <c r="C218" s="128"/>
      <c r="D218" s="128"/>
      <c r="E218" s="128"/>
      <c r="F218" s="128"/>
      <c r="G218" s="128"/>
      <c r="H218" s="128"/>
      <c r="I218" s="128"/>
      <c r="J218" s="128"/>
      <c r="K218" s="128"/>
      <c r="L218" s="128"/>
      <c r="M218" s="128"/>
      <c r="N218" s="128"/>
      <c r="O218" s="128"/>
      <c r="P218" s="128"/>
      <c r="Q218" s="128"/>
      <c r="R218" s="128"/>
      <c r="S218" s="128"/>
      <c r="T218" s="128"/>
      <c r="U218" s="128"/>
      <c r="V218" s="128"/>
      <c r="W218" s="128"/>
      <c r="X218" s="128"/>
      <c r="Y218" s="128"/>
      <c r="Z218" s="128"/>
    </row>
    <row r="219" spans="1:26">
      <c r="A219" s="130"/>
      <c r="B219" s="128"/>
      <c r="C219" s="128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128"/>
      <c r="U219" s="128"/>
      <c r="V219" s="128"/>
      <c r="W219" s="128"/>
      <c r="X219" s="128"/>
      <c r="Y219" s="128"/>
      <c r="Z219" s="128"/>
    </row>
    <row r="220" spans="1:26">
      <c r="A220" s="130"/>
      <c r="B220" s="128"/>
      <c r="C220" s="128"/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</row>
    <row r="221" spans="1:26">
      <c r="A221" s="130"/>
      <c r="B221" s="128"/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</row>
    <row r="222" spans="1:26">
      <c r="A222" s="130"/>
      <c r="B222" s="128"/>
      <c r="C222" s="128"/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  <c r="Q222" s="128"/>
      <c r="R222" s="128"/>
      <c r="S222" s="128"/>
      <c r="T222" s="128"/>
      <c r="U222" s="128"/>
      <c r="V222" s="128"/>
      <c r="W222" s="128"/>
      <c r="X222" s="128"/>
      <c r="Y222" s="128"/>
      <c r="Z222" s="128"/>
    </row>
    <row r="223" spans="1:26">
      <c r="A223" s="130"/>
      <c r="B223" s="128"/>
      <c r="C223" s="128"/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</row>
    <row r="224" spans="1:26">
      <c r="A224" s="130"/>
      <c r="B224" s="128"/>
      <c r="C224" s="128"/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</row>
    <row r="225" spans="1:26">
      <c r="A225" s="130"/>
      <c r="B225" s="128"/>
      <c r="C225" s="128"/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</row>
    <row r="226" spans="1:26">
      <c r="A226" s="130"/>
      <c r="B226" s="128"/>
      <c r="C226" s="128"/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</row>
    <row r="227" spans="1:26">
      <c r="A227" s="130"/>
      <c r="B227" s="128"/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</row>
    <row r="228" spans="1:26">
      <c r="A228" s="130"/>
      <c r="B228" s="128"/>
      <c r="C228" s="128"/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</row>
    <row r="229" spans="1:26">
      <c r="A229" s="130"/>
      <c r="B229" s="128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</row>
    <row r="230" spans="1:26">
      <c r="A230" s="130"/>
      <c r="B230" s="128"/>
      <c r="C230" s="128"/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</row>
    <row r="231" spans="1:26">
      <c r="A231" s="130"/>
      <c r="B231" s="128"/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</row>
    <row r="232" spans="1:26">
      <c r="A232" s="130"/>
      <c r="B232" s="128"/>
      <c r="C232" s="128"/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</row>
    <row r="233" spans="1:26">
      <c r="A233" s="130"/>
      <c r="B233" s="128"/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</row>
    <row r="234" spans="1:26">
      <c r="A234" s="130"/>
      <c r="B234" s="128"/>
      <c r="C234" s="128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T234" s="128"/>
      <c r="U234" s="128"/>
      <c r="V234" s="128"/>
      <c r="W234" s="128"/>
      <c r="X234" s="128"/>
      <c r="Y234" s="128"/>
      <c r="Z234" s="128"/>
    </row>
    <row r="235" spans="1:26">
      <c r="A235" s="130"/>
      <c r="B235" s="128"/>
      <c r="C235" s="128"/>
      <c r="D235" s="128"/>
      <c r="E235" s="128"/>
      <c r="F235" s="128"/>
      <c r="G235" s="128"/>
      <c r="H235" s="128"/>
      <c r="I235" s="128"/>
      <c r="J235" s="128"/>
      <c r="K235" s="128"/>
      <c r="L235" s="128"/>
      <c r="M235" s="128"/>
      <c r="N235" s="128"/>
      <c r="O235" s="128"/>
      <c r="P235" s="128"/>
      <c r="Q235" s="128"/>
      <c r="R235" s="128"/>
      <c r="S235" s="128"/>
      <c r="T235" s="128"/>
      <c r="U235" s="128"/>
      <c r="V235" s="128"/>
      <c r="W235" s="128"/>
      <c r="X235" s="128"/>
      <c r="Y235" s="128"/>
      <c r="Z235" s="128"/>
    </row>
    <row r="236" spans="1:26">
      <c r="A236" s="130"/>
      <c r="B236" s="128"/>
      <c r="C236" s="128"/>
      <c r="D236" s="128"/>
      <c r="E236" s="128"/>
      <c r="F236" s="128"/>
      <c r="G236" s="128"/>
      <c r="H236" s="128"/>
      <c r="I236" s="128"/>
      <c r="J236" s="128"/>
      <c r="K236" s="128"/>
      <c r="L236" s="128"/>
      <c r="M236" s="128"/>
      <c r="N236" s="128"/>
      <c r="O236" s="128"/>
      <c r="P236" s="128"/>
      <c r="Q236" s="128"/>
      <c r="R236" s="128"/>
      <c r="S236" s="128"/>
      <c r="T236" s="128"/>
      <c r="U236" s="128"/>
      <c r="V236" s="128"/>
      <c r="W236" s="128"/>
      <c r="X236" s="128"/>
      <c r="Y236" s="128"/>
      <c r="Z236" s="128"/>
    </row>
    <row r="237" spans="1:26">
      <c r="A237" s="130"/>
      <c r="B237" s="128"/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</row>
    <row r="238" spans="1:26">
      <c r="A238" s="130"/>
      <c r="B238" s="128"/>
      <c r="C238" s="128"/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</row>
    <row r="239" spans="1:26">
      <c r="A239" s="130"/>
      <c r="B239" s="128"/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  <c r="Q239" s="128"/>
      <c r="R239" s="128"/>
      <c r="S239" s="128"/>
      <c r="T239" s="128"/>
      <c r="U239" s="128"/>
      <c r="V239" s="128"/>
      <c r="W239" s="128"/>
      <c r="X239" s="128"/>
      <c r="Y239" s="128"/>
      <c r="Z239" s="128"/>
    </row>
    <row r="240" spans="1:26">
      <c r="A240" s="130"/>
      <c r="B240" s="128"/>
      <c r="C240" s="128"/>
      <c r="D240" s="128"/>
      <c r="E240" s="128"/>
      <c r="F240" s="128"/>
      <c r="G240" s="128"/>
      <c r="H240" s="128"/>
      <c r="I240" s="128"/>
      <c r="J240" s="128"/>
      <c r="K240" s="128"/>
      <c r="L240" s="128"/>
      <c r="M240" s="128"/>
      <c r="N240" s="128"/>
      <c r="O240" s="128"/>
      <c r="P240" s="128"/>
      <c r="Q240" s="128"/>
      <c r="R240" s="128"/>
      <c r="S240" s="128"/>
      <c r="T240" s="128"/>
      <c r="U240" s="128"/>
      <c r="V240" s="128"/>
      <c r="W240" s="128"/>
      <c r="X240" s="128"/>
      <c r="Y240" s="128"/>
      <c r="Z240" s="128"/>
    </row>
    <row r="241" spans="1:26">
      <c r="A241" s="130"/>
      <c r="B241" s="128"/>
      <c r="C241" s="128"/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8"/>
      <c r="O241" s="128"/>
      <c r="P241" s="128"/>
      <c r="Q241" s="128"/>
      <c r="R241" s="128"/>
      <c r="S241" s="128"/>
      <c r="T241" s="128"/>
      <c r="U241" s="128"/>
      <c r="V241" s="128"/>
      <c r="W241" s="128"/>
      <c r="X241" s="128"/>
      <c r="Y241" s="128"/>
      <c r="Z241" s="128"/>
    </row>
    <row r="242" spans="1:26">
      <c r="A242" s="130"/>
      <c r="B242" s="128"/>
      <c r="C242" s="128"/>
      <c r="D242" s="128"/>
      <c r="E242" s="128"/>
      <c r="F242" s="128"/>
      <c r="G242" s="128"/>
      <c r="H242" s="128"/>
      <c r="I242" s="128"/>
      <c r="J242" s="128"/>
      <c r="K242" s="128"/>
      <c r="L242" s="128"/>
      <c r="M242" s="128"/>
      <c r="N242" s="128"/>
      <c r="O242" s="128"/>
      <c r="P242" s="128"/>
      <c r="Q242" s="128"/>
      <c r="R242" s="128"/>
      <c r="S242" s="128"/>
      <c r="T242" s="128"/>
      <c r="U242" s="128"/>
      <c r="V242" s="128"/>
      <c r="W242" s="128"/>
      <c r="X242" s="128"/>
      <c r="Y242" s="128"/>
      <c r="Z242" s="128"/>
    </row>
    <row r="243" spans="1:26">
      <c r="A243" s="130"/>
      <c r="B243" s="128"/>
      <c r="C243" s="128"/>
      <c r="D243" s="128"/>
      <c r="E243" s="128"/>
      <c r="F243" s="128"/>
      <c r="G243" s="128"/>
      <c r="H243" s="128"/>
      <c r="I243" s="128"/>
      <c r="J243" s="128"/>
      <c r="K243" s="128"/>
      <c r="L243" s="128"/>
      <c r="M243" s="128"/>
      <c r="N243" s="128"/>
      <c r="O243" s="128"/>
      <c r="P243" s="128"/>
      <c r="Q243" s="128"/>
      <c r="R243" s="128"/>
      <c r="S243" s="128"/>
      <c r="T243" s="128"/>
      <c r="U243" s="128"/>
      <c r="V243" s="128"/>
      <c r="W243" s="128"/>
      <c r="X243" s="128"/>
      <c r="Y243" s="128"/>
      <c r="Z243" s="128"/>
    </row>
    <row r="244" spans="1:26">
      <c r="A244" s="130"/>
      <c r="B244" s="130"/>
      <c r="C244" s="130"/>
      <c r="D244" s="130"/>
      <c r="E244" s="128"/>
      <c r="F244" s="128"/>
      <c r="G244" s="128"/>
      <c r="H244" s="128"/>
      <c r="I244" s="128"/>
      <c r="J244" s="128"/>
      <c r="K244" s="128"/>
      <c r="L244" s="128"/>
      <c r="M244" s="128"/>
      <c r="N244" s="128"/>
      <c r="O244" s="128"/>
      <c r="P244" s="128"/>
      <c r="Q244" s="128"/>
      <c r="R244" s="128"/>
      <c r="S244" s="128"/>
      <c r="T244" s="128"/>
      <c r="U244" s="128"/>
      <c r="V244" s="128"/>
      <c r="W244" s="128"/>
      <c r="X244" s="128"/>
      <c r="Y244" s="128"/>
      <c r="Z244" s="128"/>
    </row>
    <row r="245" spans="1:26">
      <c r="A245" s="130"/>
      <c r="B245" s="130"/>
      <c r="C245" s="130"/>
      <c r="D245" s="130"/>
      <c r="E245" s="128"/>
      <c r="F245" s="128"/>
      <c r="G245" s="128"/>
      <c r="H245" s="128"/>
      <c r="I245" s="128"/>
      <c r="J245" s="128"/>
      <c r="K245" s="128"/>
      <c r="L245" s="128"/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</row>
    <row r="246" spans="1:26">
      <c r="A246" s="130"/>
      <c r="B246" s="130"/>
      <c r="C246" s="130"/>
      <c r="D246" s="130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  <c r="Z246" s="128"/>
    </row>
    <row r="247" spans="1:26">
      <c r="A247" s="130"/>
      <c r="B247" s="130"/>
      <c r="C247" s="130"/>
      <c r="D247" s="130"/>
      <c r="E247" s="128"/>
      <c r="F247" s="128"/>
      <c r="G247" s="128"/>
      <c r="H247" s="128"/>
      <c r="I247" s="128"/>
      <c r="J247" s="128"/>
      <c r="K247" s="128"/>
      <c r="L247" s="128"/>
      <c r="M247" s="128"/>
      <c r="N247" s="128"/>
      <c r="O247" s="128"/>
      <c r="P247" s="128"/>
      <c r="Q247" s="128"/>
      <c r="R247" s="128"/>
      <c r="S247" s="128"/>
      <c r="T247" s="128"/>
      <c r="U247" s="128"/>
      <c r="V247" s="128"/>
      <c r="W247" s="128"/>
      <c r="X247" s="128"/>
      <c r="Y247" s="128"/>
      <c r="Z247" s="128"/>
    </row>
    <row r="248" spans="1:26">
      <c r="A248" s="130"/>
      <c r="B248" s="130"/>
      <c r="C248" s="130"/>
      <c r="D248" s="130"/>
      <c r="E248" s="128"/>
      <c r="F248" s="128"/>
      <c r="G248" s="128"/>
      <c r="H248" s="128"/>
      <c r="I248" s="128"/>
      <c r="J248" s="128"/>
      <c r="K248" s="128"/>
      <c r="L248" s="128"/>
      <c r="M248" s="128"/>
      <c r="N248" s="128"/>
      <c r="O248" s="128"/>
      <c r="P248" s="128"/>
      <c r="Q248" s="128"/>
      <c r="R248" s="128"/>
      <c r="S248" s="128"/>
      <c r="T248" s="128"/>
      <c r="U248" s="128"/>
      <c r="V248" s="128"/>
      <c r="W248" s="128"/>
      <c r="X248" s="128"/>
      <c r="Y248" s="128"/>
      <c r="Z248" s="128"/>
    </row>
    <row r="249" spans="1:26">
      <c r="A249" s="130"/>
      <c r="B249" s="130"/>
      <c r="C249" s="130"/>
      <c r="D249" s="130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128"/>
      <c r="Q249" s="128"/>
      <c r="R249" s="128"/>
      <c r="S249" s="128"/>
      <c r="T249" s="128"/>
      <c r="U249" s="128"/>
      <c r="V249" s="128"/>
      <c r="W249" s="128"/>
      <c r="X249" s="128"/>
      <c r="Y249" s="128"/>
      <c r="Z249" s="128"/>
    </row>
    <row r="250" spans="1:26">
      <c r="A250" s="130"/>
      <c r="B250" s="130"/>
      <c r="C250" s="130"/>
      <c r="D250" s="130"/>
      <c r="E250" s="128"/>
      <c r="F250" s="128"/>
      <c r="G250" s="128"/>
      <c r="H250" s="128"/>
      <c r="I250" s="128"/>
      <c r="J250" s="128"/>
      <c r="K250" s="128"/>
      <c r="L250" s="128"/>
      <c r="M250" s="128"/>
      <c r="N250" s="128"/>
      <c r="O250" s="128"/>
      <c r="P250" s="128"/>
      <c r="Q250" s="128"/>
      <c r="R250" s="128"/>
      <c r="S250" s="128"/>
      <c r="T250" s="128"/>
      <c r="U250" s="128"/>
      <c r="V250" s="128"/>
      <c r="W250" s="128"/>
      <c r="X250" s="128"/>
      <c r="Y250" s="128"/>
      <c r="Z250" s="128"/>
    </row>
    <row r="251" spans="1:26">
      <c r="A251" s="130"/>
      <c r="B251" s="130"/>
      <c r="C251" s="130"/>
      <c r="D251" s="130"/>
      <c r="E251" s="128"/>
      <c r="F251" s="128"/>
      <c r="G251" s="128"/>
      <c r="H251" s="128"/>
      <c r="I251" s="128"/>
      <c r="J251" s="128"/>
      <c r="K251" s="128"/>
      <c r="L251" s="128"/>
      <c r="M251" s="128"/>
      <c r="N251" s="128"/>
      <c r="O251" s="128"/>
      <c r="P251" s="128"/>
      <c r="Q251" s="128"/>
      <c r="R251" s="128"/>
      <c r="S251" s="128"/>
      <c r="T251" s="128"/>
      <c r="U251" s="128"/>
      <c r="V251" s="128"/>
      <c r="W251" s="128"/>
      <c r="X251" s="128"/>
      <c r="Y251" s="128"/>
      <c r="Z251" s="128"/>
    </row>
    <row r="252" spans="1:26">
      <c r="A252" s="130"/>
      <c r="B252" s="130"/>
      <c r="C252" s="130"/>
      <c r="D252" s="130"/>
      <c r="E252" s="128"/>
      <c r="F252" s="128"/>
      <c r="G252" s="128"/>
      <c r="H252" s="128"/>
      <c r="I252" s="128"/>
      <c r="J252" s="128"/>
      <c r="K252" s="128"/>
      <c r="L252" s="128"/>
      <c r="M252" s="128"/>
      <c r="N252" s="128"/>
      <c r="O252" s="128"/>
      <c r="P252" s="128"/>
      <c r="Q252" s="128"/>
      <c r="R252" s="128"/>
      <c r="S252" s="128"/>
      <c r="T252" s="128"/>
      <c r="U252" s="128"/>
      <c r="V252" s="128"/>
      <c r="W252" s="128"/>
      <c r="X252" s="128"/>
      <c r="Y252" s="128"/>
      <c r="Z252" s="128"/>
    </row>
    <row r="253" spans="1:26">
      <c r="A253" s="130"/>
      <c r="B253" s="130"/>
      <c r="C253" s="130"/>
      <c r="D253" s="130"/>
      <c r="E253" s="128"/>
      <c r="F253" s="128"/>
      <c r="G253" s="128"/>
      <c r="H253" s="128"/>
      <c r="I253" s="128"/>
      <c r="J253" s="128"/>
      <c r="K253" s="128"/>
      <c r="L253" s="128"/>
      <c r="M253" s="128"/>
      <c r="N253" s="128"/>
      <c r="O253" s="128"/>
      <c r="P253" s="128"/>
      <c r="Q253" s="128"/>
      <c r="R253" s="128"/>
      <c r="S253" s="128"/>
      <c r="T253" s="128"/>
      <c r="U253" s="128"/>
      <c r="V253" s="128"/>
      <c r="W253" s="128"/>
      <c r="X253" s="128"/>
      <c r="Y253" s="128"/>
      <c r="Z253" s="128"/>
    </row>
    <row r="254" spans="1:26">
      <c r="A254" s="130"/>
      <c r="B254" s="130"/>
      <c r="C254" s="130"/>
      <c r="D254" s="130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</row>
    <row r="255" spans="1:26">
      <c r="A255" s="130"/>
      <c r="B255" s="130"/>
      <c r="C255" s="130"/>
      <c r="D255" s="130"/>
      <c r="E255" s="128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</row>
    <row r="256" spans="1:26">
      <c r="A256" s="130"/>
      <c r="B256" s="130"/>
      <c r="C256" s="130"/>
      <c r="D256" s="130"/>
      <c r="E256" s="128"/>
      <c r="F256" s="128"/>
      <c r="G256" s="128"/>
      <c r="H256" s="128"/>
      <c r="I256" s="128"/>
      <c r="J256" s="128"/>
      <c r="K256" s="128"/>
      <c r="L256" s="128"/>
      <c r="M256" s="128"/>
      <c r="N256" s="128"/>
      <c r="O256" s="128"/>
      <c r="P256" s="128"/>
      <c r="Q256" s="128"/>
      <c r="R256" s="128"/>
      <c r="S256" s="128"/>
      <c r="T256" s="128"/>
      <c r="U256" s="128"/>
      <c r="V256" s="128"/>
      <c r="W256" s="128"/>
      <c r="X256" s="128"/>
      <c r="Y256" s="128"/>
      <c r="Z256" s="128"/>
    </row>
    <row r="257" spans="1:26">
      <c r="A257" s="130"/>
      <c r="B257" s="130"/>
      <c r="C257" s="130"/>
      <c r="D257" s="130"/>
      <c r="E257" s="128"/>
      <c r="F257" s="128"/>
      <c r="G257" s="128"/>
      <c r="H257" s="128"/>
      <c r="I257" s="128"/>
      <c r="J257" s="128"/>
      <c r="K257" s="128"/>
      <c r="L257" s="128"/>
      <c r="M257" s="128"/>
      <c r="N257" s="128"/>
      <c r="O257" s="128"/>
      <c r="P257" s="128"/>
      <c r="Q257" s="128"/>
      <c r="R257" s="128"/>
      <c r="S257" s="128"/>
      <c r="T257" s="128"/>
      <c r="U257" s="128"/>
      <c r="V257" s="128"/>
      <c r="W257" s="128"/>
      <c r="X257" s="128"/>
      <c r="Y257" s="128"/>
      <c r="Z257" s="128"/>
    </row>
    <row r="258" spans="1:26">
      <c r="A258" s="130"/>
      <c r="B258" s="130"/>
      <c r="C258" s="130"/>
      <c r="D258" s="130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</row>
    <row r="259" spans="1:26">
      <c r="A259" s="130"/>
      <c r="B259" s="130"/>
      <c r="C259" s="130"/>
      <c r="D259" s="130"/>
      <c r="E259" s="128"/>
      <c r="F259" s="128"/>
      <c r="G259" s="128"/>
      <c r="H259" s="128"/>
      <c r="I259" s="128"/>
      <c r="J259" s="128"/>
      <c r="K259" s="128"/>
      <c r="L259" s="128"/>
      <c r="M259" s="128"/>
      <c r="N259" s="128"/>
      <c r="O259" s="128"/>
      <c r="P259" s="128"/>
      <c r="Q259" s="128"/>
      <c r="R259" s="128"/>
      <c r="S259" s="128"/>
      <c r="T259" s="128"/>
      <c r="U259" s="128"/>
      <c r="V259" s="128"/>
      <c r="W259" s="128"/>
      <c r="X259" s="128"/>
      <c r="Y259" s="128"/>
      <c r="Z259" s="128"/>
    </row>
    <row r="260" spans="1:26">
      <c r="A260" s="130"/>
      <c r="B260" s="130"/>
      <c r="C260" s="130"/>
      <c r="D260" s="130"/>
      <c r="E260" s="128"/>
      <c r="F260" s="128"/>
      <c r="G260" s="128"/>
      <c r="H260" s="128"/>
      <c r="I260" s="128"/>
      <c r="J260" s="128"/>
      <c r="K260" s="128"/>
      <c r="L260" s="128"/>
      <c r="M260" s="128"/>
      <c r="N260" s="128"/>
      <c r="O260" s="128"/>
      <c r="P260" s="128"/>
      <c r="Q260" s="128"/>
      <c r="R260" s="128"/>
      <c r="S260" s="128"/>
      <c r="T260" s="128"/>
      <c r="U260" s="128"/>
      <c r="V260" s="128"/>
      <c r="W260" s="128"/>
      <c r="X260" s="128"/>
      <c r="Y260" s="128"/>
      <c r="Z260" s="128"/>
    </row>
    <row r="261" spans="1:26">
      <c r="A261" s="130"/>
      <c r="B261" s="130"/>
      <c r="C261" s="130"/>
      <c r="D261" s="130"/>
      <c r="E261" s="128"/>
      <c r="F261" s="128"/>
      <c r="G261" s="128"/>
      <c r="H261" s="128"/>
      <c r="I261" s="128"/>
      <c r="J261" s="128"/>
      <c r="K261" s="128"/>
      <c r="L261" s="128"/>
      <c r="M261" s="128"/>
      <c r="N261" s="128"/>
      <c r="O261" s="128"/>
      <c r="P261" s="128"/>
      <c r="Q261" s="128"/>
      <c r="R261" s="128"/>
      <c r="S261" s="128"/>
      <c r="T261" s="128"/>
      <c r="U261" s="128"/>
      <c r="V261" s="128"/>
      <c r="W261" s="128"/>
      <c r="X261" s="128"/>
      <c r="Y261" s="128"/>
      <c r="Z261" s="128"/>
    </row>
    <row r="262" spans="1:26">
      <c r="A262" s="130"/>
      <c r="B262" s="130"/>
      <c r="C262" s="130"/>
      <c r="D262" s="130"/>
      <c r="E262" s="128"/>
      <c r="F262" s="128"/>
      <c r="G262" s="128"/>
      <c r="H262" s="128"/>
      <c r="I262" s="128"/>
      <c r="J262" s="128"/>
      <c r="K262" s="128"/>
      <c r="L262" s="128"/>
      <c r="M262" s="128"/>
      <c r="N262" s="128"/>
      <c r="O262" s="128"/>
      <c r="P262" s="128"/>
      <c r="Q262" s="128"/>
      <c r="R262" s="128"/>
      <c r="S262" s="128"/>
      <c r="T262" s="128"/>
      <c r="U262" s="128"/>
      <c r="V262" s="128"/>
      <c r="W262" s="128"/>
      <c r="X262" s="128"/>
      <c r="Y262" s="128"/>
      <c r="Z262" s="128"/>
    </row>
    <row r="263" spans="1:26">
      <c r="A263" s="130"/>
      <c r="B263" s="130"/>
      <c r="C263" s="130"/>
      <c r="D263" s="130"/>
      <c r="E263" s="128"/>
      <c r="F263" s="128"/>
      <c r="G263" s="128"/>
      <c r="H263" s="128"/>
      <c r="I263" s="128"/>
      <c r="J263" s="128"/>
      <c r="K263" s="128"/>
      <c r="L263" s="128"/>
      <c r="M263" s="128"/>
      <c r="N263" s="128"/>
      <c r="O263" s="128"/>
      <c r="P263" s="128"/>
      <c r="Q263" s="128"/>
      <c r="R263" s="128"/>
      <c r="S263" s="128"/>
      <c r="T263" s="128"/>
      <c r="U263" s="128"/>
      <c r="V263" s="128"/>
      <c r="W263" s="128"/>
      <c r="X263" s="128"/>
      <c r="Y263" s="128"/>
      <c r="Z263" s="128"/>
    </row>
    <row r="264" spans="1:26">
      <c r="A264" s="130"/>
      <c r="B264" s="130"/>
      <c r="C264" s="130"/>
      <c r="D264" s="130"/>
      <c r="E264" s="128"/>
      <c r="F264" s="128"/>
      <c r="G264" s="128"/>
      <c r="H264" s="128"/>
      <c r="I264" s="128"/>
      <c r="J264" s="128"/>
      <c r="K264" s="128"/>
      <c r="L264" s="128"/>
      <c r="M264" s="128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8"/>
    </row>
    <row r="265" spans="1:26">
      <c r="A265" s="130"/>
      <c r="B265" s="130"/>
      <c r="C265" s="130"/>
      <c r="D265" s="130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  <c r="Z265" s="128"/>
    </row>
    <row r="266" spans="1:26">
      <c r="A266" s="130"/>
      <c r="B266" s="130"/>
      <c r="C266" s="130"/>
      <c r="D266" s="130"/>
      <c r="E266" s="128"/>
      <c r="F266" s="128"/>
      <c r="G266" s="128"/>
      <c r="H266" s="128"/>
      <c r="I266" s="128"/>
      <c r="J266" s="128"/>
      <c r="K266" s="128"/>
      <c r="L266" s="128"/>
      <c r="M266" s="128"/>
      <c r="N266" s="128"/>
      <c r="O266" s="128"/>
      <c r="P266" s="128"/>
      <c r="Q266" s="128"/>
      <c r="R266" s="128"/>
      <c r="S266" s="128"/>
      <c r="T266" s="128"/>
      <c r="U266" s="128"/>
      <c r="V266" s="128"/>
      <c r="W266" s="128"/>
      <c r="X266" s="128"/>
      <c r="Y266" s="128"/>
      <c r="Z266" s="128"/>
    </row>
    <row r="267" spans="1:26">
      <c r="A267" s="130"/>
      <c r="B267" s="130"/>
      <c r="C267" s="130"/>
      <c r="D267" s="130"/>
      <c r="E267" s="128"/>
      <c r="F267" s="128"/>
      <c r="G267" s="128"/>
      <c r="H267" s="128"/>
      <c r="I267" s="128"/>
      <c r="J267" s="128"/>
      <c r="K267" s="128"/>
      <c r="L267" s="128"/>
      <c r="M267" s="128"/>
      <c r="N267" s="128"/>
      <c r="O267" s="128"/>
      <c r="P267" s="128"/>
      <c r="Q267" s="128"/>
      <c r="R267" s="128"/>
      <c r="S267" s="128"/>
      <c r="T267" s="128"/>
      <c r="U267" s="128"/>
      <c r="V267" s="128"/>
      <c r="W267" s="128"/>
      <c r="X267" s="128"/>
      <c r="Y267" s="128"/>
      <c r="Z267" s="128"/>
    </row>
    <row r="268" spans="1:26">
      <c r="A268" s="130"/>
      <c r="B268" s="130"/>
      <c r="C268" s="130"/>
      <c r="D268" s="130"/>
      <c r="E268" s="128"/>
      <c r="F268" s="128"/>
      <c r="G268" s="128"/>
      <c r="H268" s="128"/>
      <c r="I268" s="128"/>
      <c r="J268" s="128"/>
      <c r="K268" s="128"/>
      <c r="L268" s="128"/>
      <c r="M268" s="128"/>
      <c r="N268" s="128"/>
      <c r="O268" s="128"/>
      <c r="P268" s="128"/>
      <c r="Q268" s="128"/>
      <c r="R268" s="128"/>
      <c r="S268" s="128"/>
      <c r="T268" s="128"/>
      <c r="U268" s="128"/>
      <c r="V268" s="128"/>
      <c r="W268" s="128"/>
      <c r="X268" s="128"/>
      <c r="Y268" s="128"/>
      <c r="Z268" s="128"/>
    </row>
    <row r="269" spans="1:26">
      <c r="A269" s="130"/>
      <c r="B269" s="130"/>
      <c r="C269" s="130"/>
      <c r="D269" s="130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128"/>
      <c r="Q269" s="128"/>
      <c r="R269" s="128"/>
      <c r="S269" s="128"/>
      <c r="T269" s="128"/>
      <c r="U269" s="128"/>
      <c r="V269" s="128"/>
      <c r="W269" s="128"/>
      <c r="X269" s="128"/>
      <c r="Y269" s="128"/>
      <c r="Z269" s="128"/>
    </row>
    <row r="270" spans="1:26">
      <c r="A270" s="130"/>
      <c r="B270" s="130"/>
      <c r="C270" s="130"/>
      <c r="D270" s="130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128"/>
      <c r="Q270" s="128"/>
      <c r="R270" s="128"/>
      <c r="S270" s="128"/>
      <c r="T270" s="128"/>
      <c r="U270" s="128"/>
      <c r="V270" s="128"/>
      <c r="W270" s="128"/>
      <c r="X270" s="128"/>
      <c r="Y270" s="128"/>
      <c r="Z270" s="128"/>
    </row>
    <row r="271" spans="1:26">
      <c r="A271" s="128"/>
      <c r="B271" s="128"/>
      <c r="C271" s="128"/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28"/>
      <c r="O271" s="128"/>
      <c r="P271" s="128"/>
      <c r="Q271" s="128"/>
      <c r="R271" s="128"/>
      <c r="S271" s="128"/>
      <c r="T271" s="128"/>
      <c r="U271" s="128"/>
      <c r="V271" s="128"/>
      <c r="W271" s="128"/>
      <c r="X271" s="128"/>
      <c r="Y271" s="128"/>
      <c r="Z271" s="128"/>
    </row>
    <row r="272" spans="1:26">
      <c r="A272" s="128"/>
      <c r="B272" s="128"/>
      <c r="C272" s="128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8"/>
      <c r="O272" s="128"/>
      <c r="P272" s="128"/>
      <c r="Q272" s="128"/>
      <c r="R272" s="128"/>
      <c r="S272" s="128"/>
      <c r="T272" s="128"/>
      <c r="U272" s="128"/>
      <c r="V272" s="128"/>
      <c r="W272" s="128"/>
      <c r="X272" s="128"/>
      <c r="Y272" s="128"/>
      <c r="Z272" s="128"/>
    </row>
    <row r="273" spans="1:26">
      <c r="A273" s="128"/>
      <c r="B273" s="128"/>
      <c r="C273" s="128"/>
      <c r="D273" s="128"/>
      <c r="E273" s="128"/>
      <c r="F273" s="128"/>
      <c r="G273" s="128"/>
      <c r="H273" s="128"/>
      <c r="I273" s="128"/>
      <c r="J273" s="128"/>
      <c r="K273" s="128"/>
      <c r="L273" s="128"/>
      <c r="M273" s="128"/>
      <c r="N273" s="128"/>
      <c r="O273" s="128"/>
      <c r="P273" s="128"/>
      <c r="Q273" s="128"/>
      <c r="R273" s="128"/>
      <c r="S273" s="128"/>
      <c r="T273" s="128"/>
      <c r="U273" s="128"/>
      <c r="V273" s="128"/>
      <c r="W273" s="128"/>
      <c r="X273" s="128"/>
      <c r="Y273" s="128"/>
      <c r="Z273" s="128"/>
    </row>
    <row r="274" spans="1:26">
      <c r="A274" s="128"/>
      <c r="B274" s="128"/>
      <c r="C274" s="128"/>
      <c r="D274" s="128"/>
      <c r="E274" s="128"/>
      <c r="F274" s="128"/>
      <c r="G274" s="128"/>
      <c r="H274" s="128"/>
      <c r="I274" s="128"/>
      <c r="J274" s="128"/>
      <c r="K274" s="128"/>
      <c r="L274" s="128"/>
      <c r="M274" s="128"/>
      <c r="N274" s="128"/>
      <c r="O274" s="128"/>
      <c r="P274" s="128"/>
      <c r="Q274" s="128"/>
      <c r="R274" s="128"/>
      <c r="S274" s="128"/>
      <c r="T274" s="128"/>
      <c r="U274" s="128"/>
      <c r="V274" s="128"/>
      <c r="W274" s="128"/>
      <c r="X274" s="128"/>
      <c r="Y274" s="128"/>
      <c r="Z274" s="128"/>
    </row>
    <row r="275" spans="1:26">
      <c r="A275" s="128"/>
      <c r="B275" s="128"/>
      <c r="C275" s="128"/>
      <c r="D275" s="128"/>
      <c r="E275" s="128"/>
      <c r="F275" s="128"/>
      <c r="G275" s="128"/>
      <c r="H275" s="128"/>
      <c r="I275" s="128"/>
      <c r="J275" s="128"/>
      <c r="K275" s="128"/>
      <c r="L275" s="128"/>
      <c r="M275" s="128"/>
      <c r="N275" s="128"/>
      <c r="O275" s="128"/>
      <c r="P275" s="128"/>
      <c r="Q275" s="128"/>
      <c r="R275" s="128"/>
      <c r="S275" s="128"/>
      <c r="T275" s="128"/>
      <c r="U275" s="128"/>
      <c r="V275" s="128"/>
      <c r="W275" s="128"/>
      <c r="X275" s="128"/>
      <c r="Y275" s="128"/>
      <c r="Z275" s="128"/>
    </row>
    <row r="276" spans="1:26">
      <c r="A276" s="128"/>
      <c r="B276" s="128"/>
      <c r="C276" s="128"/>
      <c r="D276" s="128"/>
      <c r="E276" s="128"/>
      <c r="F276" s="128"/>
      <c r="G276" s="128"/>
      <c r="H276" s="128"/>
      <c r="I276" s="128"/>
      <c r="J276" s="128"/>
      <c r="K276" s="128"/>
      <c r="L276" s="128"/>
      <c r="M276" s="128"/>
      <c r="N276" s="128"/>
      <c r="O276" s="128"/>
      <c r="P276" s="128"/>
      <c r="Q276" s="128"/>
      <c r="R276" s="128"/>
      <c r="S276" s="128"/>
      <c r="T276" s="128"/>
      <c r="U276" s="128"/>
      <c r="V276" s="128"/>
      <c r="W276" s="128"/>
      <c r="X276" s="128"/>
      <c r="Y276" s="128"/>
      <c r="Z276" s="128"/>
    </row>
    <row r="277" spans="1:26">
      <c r="A277" s="128"/>
      <c r="B277" s="128"/>
      <c r="C277" s="128"/>
      <c r="D277" s="128"/>
      <c r="E277" s="128"/>
      <c r="F277" s="128"/>
      <c r="G277" s="128"/>
      <c r="H277" s="128"/>
      <c r="I277" s="128"/>
      <c r="J277" s="128"/>
      <c r="K277" s="128"/>
      <c r="L277" s="128"/>
      <c r="M277" s="128"/>
      <c r="N277" s="128"/>
      <c r="O277" s="128"/>
      <c r="P277" s="128"/>
      <c r="Q277" s="128"/>
      <c r="R277" s="128"/>
      <c r="S277" s="128"/>
      <c r="T277" s="128"/>
      <c r="U277" s="128"/>
      <c r="V277" s="128"/>
      <c r="W277" s="128"/>
      <c r="X277" s="128"/>
      <c r="Y277" s="128"/>
      <c r="Z277" s="128"/>
    </row>
    <row r="278" spans="1:26">
      <c r="A278" s="128"/>
      <c r="B278" s="128"/>
      <c r="C278" s="128"/>
      <c r="D278" s="128"/>
      <c r="E278" s="128"/>
      <c r="F278" s="128"/>
      <c r="G278" s="128"/>
      <c r="H278" s="128"/>
      <c r="I278" s="128"/>
      <c r="J278" s="128"/>
      <c r="K278" s="128"/>
      <c r="L278" s="128"/>
      <c r="M278" s="128"/>
      <c r="N278" s="128"/>
      <c r="O278" s="128"/>
      <c r="P278" s="128"/>
      <c r="Q278" s="128"/>
      <c r="R278" s="128"/>
      <c r="S278" s="128"/>
      <c r="T278" s="128"/>
      <c r="U278" s="128"/>
      <c r="V278" s="128"/>
      <c r="W278" s="128"/>
      <c r="X278" s="128"/>
      <c r="Y278" s="128"/>
      <c r="Z278" s="128"/>
    </row>
    <row r="279" spans="1:26">
      <c r="A279" s="128"/>
      <c r="B279" s="128"/>
      <c r="C279" s="128"/>
      <c r="D279" s="12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8"/>
      <c r="O279" s="128"/>
      <c r="P279" s="128"/>
      <c r="Q279" s="128"/>
      <c r="R279" s="128"/>
      <c r="S279" s="128"/>
      <c r="T279" s="128"/>
      <c r="U279" s="128"/>
      <c r="V279" s="128"/>
      <c r="W279" s="128"/>
      <c r="X279" s="128"/>
      <c r="Y279" s="128"/>
      <c r="Z279" s="128"/>
    </row>
    <row r="280" spans="1:26">
      <c r="A280" s="128"/>
      <c r="B280" s="128"/>
      <c r="C280" s="128"/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28"/>
      <c r="O280" s="128"/>
      <c r="P280" s="128"/>
      <c r="Q280" s="128"/>
      <c r="R280" s="128"/>
      <c r="S280" s="128"/>
      <c r="T280" s="128"/>
      <c r="U280" s="128"/>
      <c r="V280" s="128"/>
      <c r="W280" s="128"/>
      <c r="X280" s="128"/>
      <c r="Y280" s="128"/>
      <c r="Z280" s="128"/>
    </row>
    <row r="281" spans="1:26">
      <c r="A281" s="128"/>
      <c r="B281" s="128"/>
      <c r="C281" s="128"/>
      <c r="D281" s="128"/>
      <c r="E281" s="128"/>
      <c r="F281" s="128"/>
      <c r="G281" s="128"/>
      <c r="H281" s="128"/>
      <c r="I281" s="128"/>
      <c r="J281" s="128"/>
      <c r="K281" s="128"/>
      <c r="L281" s="128"/>
      <c r="M281" s="128"/>
      <c r="N281" s="128"/>
      <c r="O281" s="128"/>
      <c r="P281" s="128"/>
      <c r="Q281" s="128"/>
      <c r="R281" s="128"/>
      <c r="S281" s="128"/>
      <c r="T281" s="128"/>
      <c r="U281" s="128"/>
      <c r="V281" s="128"/>
      <c r="W281" s="128"/>
      <c r="X281" s="128"/>
      <c r="Y281" s="128"/>
      <c r="Z281" s="128"/>
    </row>
    <row r="282" spans="1:26">
      <c r="A282" s="128"/>
      <c r="B282" s="128"/>
      <c r="C282" s="128"/>
      <c r="D282" s="128"/>
      <c r="E282" s="128"/>
      <c r="F282" s="128"/>
      <c r="G282" s="128"/>
      <c r="H282" s="128"/>
      <c r="I282" s="128"/>
      <c r="J282" s="128"/>
      <c r="K282" s="128"/>
      <c r="L282" s="128"/>
      <c r="M282" s="128"/>
      <c r="N282" s="128"/>
      <c r="O282" s="128"/>
      <c r="P282" s="128"/>
      <c r="Q282" s="128"/>
      <c r="R282" s="128"/>
      <c r="S282" s="128"/>
      <c r="T282" s="128"/>
      <c r="U282" s="128"/>
      <c r="V282" s="128"/>
      <c r="W282" s="128"/>
      <c r="X282" s="128"/>
      <c r="Y282" s="128"/>
      <c r="Z282" s="128"/>
    </row>
    <row r="283" spans="1:26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</row>
    <row r="284" spans="1:26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</row>
    <row r="285" spans="1:26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</row>
    <row r="286" spans="1:26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</row>
    <row r="287" spans="1:26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</row>
    <row r="288" spans="1:26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I21" sqref="I2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3,2zasn</vt:lpstr>
      <vt:lpstr>KSS</vt:lpstr>
      <vt:lpstr>Nova dograma</vt:lpstr>
      <vt:lpstr>0,0z</vt:lpstr>
      <vt:lpstr>3,2z</vt:lpstr>
      <vt:lpstr>0,0n</vt:lpstr>
      <vt:lpstr>Steni</vt:lpstr>
      <vt:lpstr>Лист5</vt:lpstr>
      <vt:lpstr>Лист1</vt:lpstr>
      <vt:lpstr>Boi</vt:lpstr>
      <vt:lpstr>3,2n</vt:lpstr>
      <vt:lpstr>KSS!Print_Titles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UserSX</cp:lastModifiedBy>
  <cp:lastPrinted>2019-06-12T06:23:11Z</cp:lastPrinted>
  <dcterms:created xsi:type="dcterms:W3CDTF">2017-11-27T10:26:44Z</dcterms:created>
  <dcterms:modified xsi:type="dcterms:W3CDTF">2019-06-12T07:24:45Z</dcterms:modified>
</cp:coreProperties>
</file>